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ight\appdata\local\bentley\projectwise\workingdir\ohiodot-pw.bentley.com_ohiodot-pw-02\jlight@amtengineering.com\d0888382\"/>
    </mc:Choice>
  </mc:AlternateContent>
  <xr:revisionPtr revIDLastSave="0" documentId="13_ncr:1_{59C5C258-7967-4F2D-8C44-70F23848CC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 TABLE SR-124" sheetId="5" r:id="rId1"/>
    <sheet name="SCRATCH" sheetId="9" r:id="rId2"/>
  </sheets>
  <definedNames>
    <definedName name="_xlnm.Print_Area" localSheetId="0">'SE TABLE SR-124'!$I$1:$Z$31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4" i="5" l="1"/>
  <c r="V33" i="5"/>
  <c r="AH25" i="5"/>
  <c r="X25" i="5"/>
  <c r="AB25" i="5" s="1"/>
  <c r="O25" i="5"/>
  <c r="M25" i="5"/>
  <c r="I25" i="5"/>
  <c r="C25" i="5"/>
  <c r="A25" i="5"/>
  <c r="O21" i="5"/>
  <c r="O22" i="5" s="1"/>
  <c r="M22" i="5" s="1"/>
  <c r="I22" i="5" s="1"/>
  <c r="A22" i="5" s="1"/>
  <c r="AH22" i="5"/>
  <c r="X22" i="5"/>
  <c r="AB22" i="5" s="1"/>
  <c r="AJ22" i="5" s="1"/>
  <c r="C22" i="5"/>
  <c r="F13" i="9"/>
  <c r="F5" i="9"/>
  <c r="F3" i="9"/>
  <c r="B7" i="9"/>
  <c r="B5" i="9"/>
  <c r="O26" i="5"/>
  <c r="M26" i="5" s="1"/>
  <c r="F11" i="9"/>
  <c r="H12" i="9" s="1"/>
  <c r="M21" i="5"/>
  <c r="O38" i="5"/>
  <c r="M38" i="5" s="1"/>
  <c r="O36" i="5"/>
  <c r="M36" i="5" s="1"/>
  <c r="I36" i="5" s="1"/>
  <c r="O33" i="5"/>
  <c r="X33" i="5" s="1"/>
  <c r="AB33" i="5" s="1"/>
  <c r="M40" i="5"/>
  <c r="I40" i="5" s="1"/>
  <c r="M23" i="5"/>
  <c r="M24" i="5"/>
  <c r="I24" i="5" s="1"/>
  <c r="M27" i="5"/>
  <c r="I27" i="5" s="1"/>
  <c r="M28" i="5"/>
  <c r="I28" i="5" s="1"/>
  <c r="M29" i="5"/>
  <c r="I29" i="5" s="1"/>
  <c r="M30" i="5"/>
  <c r="I30" i="5" s="1"/>
  <c r="M31" i="5"/>
  <c r="I31" i="5" s="1"/>
  <c r="M32" i="5"/>
  <c r="I32" i="5" s="1"/>
  <c r="M35" i="5"/>
  <c r="I35" i="5" s="1"/>
  <c r="M37" i="5"/>
  <c r="I37" i="5" s="1"/>
  <c r="M39" i="5"/>
  <c r="I39" i="5"/>
  <c r="M20" i="5"/>
  <c r="M19" i="5"/>
  <c r="V26" i="5"/>
  <c r="X26" i="5" s="1"/>
  <c r="AB26" i="5" s="1"/>
  <c r="AH40" i="5"/>
  <c r="AH39" i="5"/>
  <c r="AH38" i="5"/>
  <c r="AH37" i="5"/>
  <c r="AH36" i="5"/>
  <c r="AH35" i="5"/>
  <c r="AH34" i="5"/>
  <c r="AH33" i="5"/>
  <c r="AH32" i="5"/>
  <c r="AH31" i="5"/>
  <c r="AH30" i="5"/>
  <c r="AH29" i="5"/>
  <c r="AH28" i="5"/>
  <c r="AH27" i="5"/>
  <c r="AH26" i="5"/>
  <c r="AH24" i="5"/>
  <c r="X40" i="5"/>
  <c r="AB40" i="5" s="1"/>
  <c r="X39" i="5"/>
  <c r="AB39" i="5" s="1"/>
  <c r="X38" i="5"/>
  <c r="AB38" i="5" s="1"/>
  <c r="X37" i="5"/>
  <c r="AB37" i="5" s="1"/>
  <c r="X36" i="5"/>
  <c r="AB36" i="5" s="1"/>
  <c r="X35" i="5"/>
  <c r="AB35" i="5" s="1"/>
  <c r="X32" i="5"/>
  <c r="AB32" i="5" s="1"/>
  <c r="X31" i="5"/>
  <c r="AB31" i="5" s="1"/>
  <c r="X30" i="5"/>
  <c r="AB30" i="5" s="1"/>
  <c r="X29" i="5"/>
  <c r="AB29" i="5" s="1"/>
  <c r="X28" i="5"/>
  <c r="AB28" i="5" s="1"/>
  <c r="X27" i="5"/>
  <c r="AB27" i="5" s="1"/>
  <c r="X24" i="5"/>
  <c r="AB24" i="5" s="1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4" i="5"/>
  <c r="AJ25" i="5" l="1"/>
  <c r="F14" i="9"/>
  <c r="F7" i="9"/>
  <c r="H7" i="9" s="1"/>
  <c r="F4" i="9"/>
  <c r="A28" i="5"/>
  <c r="M33" i="5"/>
  <c r="I33" i="5" s="1"/>
  <c r="A33" i="5" s="1"/>
  <c r="O34" i="5"/>
  <c r="X34" i="5" s="1"/>
  <c r="AB34" i="5" s="1"/>
  <c r="A31" i="5"/>
  <c r="A27" i="5"/>
  <c r="A24" i="5"/>
  <c r="I38" i="5"/>
  <c r="A38" i="5" s="1"/>
  <c r="I26" i="5"/>
  <c r="A26" i="5" s="1"/>
  <c r="AJ32" i="5"/>
  <c r="AJ33" i="5"/>
  <c r="AJ34" i="5"/>
  <c r="AJ28" i="5"/>
  <c r="A30" i="5"/>
  <c r="AJ29" i="5"/>
  <c r="AJ27" i="5"/>
  <c r="AJ30" i="5"/>
  <c r="AJ31" i="5"/>
  <c r="AJ36" i="5"/>
  <c r="AJ37" i="5"/>
  <c r="AJ38" i="5"/>
  <c r="AJ39" i="5"/>
  <c r="A29" i="5"/>
  <c r="AJ24" i="5"/>
  <c r="AJ35" i="5"/>
  <c r="AJ40" i="5"/>
  <c r="A40" i="5"/>
  <c r="AJ26" i="5"/>
  <c r="A36" i="5"/>
  <c r="A39" i="5"/>
  <c r="A35" i="5"/>
  <c r="A32" i="5"/>
  <c r="A37" i="5"/>
  <c r="AH23" i="5"/>
  <c r="X23" i="5"/>
  <c r="AB23" i="5" s="1"/>
  <c r="I23" i="5"/>
  <c r="C23" i="5"/>
  <c r="AH21" i="5"/>
  <c r="X21" i="5"/>
  <c r="AB21" i="5" s="1"/>
  <c r="I21" i="5"/>
  <c r="C21" i="5"/>
  <c r="AH20" i="5"/>
  <c r="X20" i="5"/>
  <c r="AB20" i="5" s="1"/>
  <c r="I20" i="5"/>
  <c r="C20" i="5"/>
  <c r="AH19" i="5"/>
  <c r="X19" i="5"/>
  <c r="AB19" i="5" s="1"/>
  <c r="I19" i="5"/>
  <c r="C19" i="5"/>
  <c r="M34" i="5" l="1"/>
  <c r="I34" i="5" s="1"/>
  <c r="A34" i="5" s="1"/>
  <c r="H4" i="9"/>
  <c r="F15" i="9"/>
  <c r="H15" i="9" s="1"/>
  <c r="H13" i="9"/>
  <c r="H14" i="9"/>
  <c r="H16" i="9" s="1"/>
  <c r="A19" i="5"/>
  <c r="AJ20" i="5"/>
  <c r="A21" i="5"/>
  <c r="A23" i="5"/>
  <c r="AJ19" i="5"/>
  <c r="AJ21" i="5"/>
  <c r="AJ23" i="5"/>
  <c r="A20" i="5"/>
  <c r="H5" i="9" l="1"/>
  <c r="H6" i="9"/>
  <c r="H8" i="9" l="1"/>
</calcChain>
</file>

<file path=xl/sharedStrings.xml><?xml version="1.0" encoding="utf-8"?>
<sst xmlns="http://schemas.openxmlformats.org/spreadsheetml/2006/main" count="94" uniqueCount="51">
  <si>
    <t>REMARKS</t>
  </si>
  <si>
    <t>SUPERELEVATION TABLE</t>
  </si>
  <si>
    <t>LEFT SIDE</t>
  </si>
  <si>
    <t>CENTERLINE</t>
  </si>
  <si>
    <t>CONTROL</t>
  </si>
  <si>
    <t>EDGE</t>
  </si>
  <si>
    <t>ELEVATION</t>
  </si>
  <si>
    <t>TRANSITION</t>
  </si>
  <si>
    <t>RATE</t>
  </si>
  <si>
    <t>CORRECTION</t>
  </si>
  <si>
    <t>CROSS</t>
  </si>
  <si>
    <t>SLOPE</t>
  </si>
  <si>
    <t>WIDTH</t>
  </si>
  <si>
    <t>STATION</t>
  </si>
  <si>
    <t>SHOULDER</t>
  </si>
  <si>
    <t>CROSS SLOPE</t>
  </si>
  <si>
    <t>Lr</t>
  </si>
  <si>
    <t>w</t>
  </si>
  <si>
    <t>n1</t>
  </si>
  <si>
    <t>ed</t>
  </si>
  <si>
    <t>delta</t>
  </si>
  <si>
    <t>bw</t>
  </si>
  <si>
    <t>G</t>
  </si>
  <si>
    <t>Dc</t>
  </si>
  <si>
    <t>eNC</t>
  </si>
  <si>
    <t>Lt</t>
  </si>
  <si>
    <t>PROFILE GRADE</t>
  </si>
  <si>
    <t>185:1</t>
  </si>
  <si>
    <t>1'13'48"</t>
  </si>
  <si>
    <t xml:space="preserve">PC (begin curve) </t>
  </si>
  <si>
    <t xml:space="preserve">point B (outside flat) </t>
  </si>
  <si>
    <t xml:space="preserve">point A (normal crown) </t>
  </si>
  <si>
    <t xml:space="preserve">point D (full super) </t>
  </si>
  <si>
    <t xml:space="preserve">TRANSITION IN </t>
  </si>
  <si>
    <t>TRANSITION OUT</t>
  </si>
  <si>
    <t xml:space="preserve">point C (planar 0.016) </t>
  </si>
  <si>
    <t>testing matching distances</t>
  </si>
  <si>
    <t>RIGHT SIDE</t>
  </si>
  <si>
    <t>NORMAL CROWN</t>
  </si>
  <si>
    <t>PC - BEGIN CURVE</t>
  </si>
  <si>
    <t>PCC - END CURVE</t>
  </si>
  <si>
    <t xml:space="preserve">PCC (end curve) </t>
  </si>
  <si>
    <t>NORMAL CROWN (A)</t>
  </si>
  <si>
    <t>OUTSIDE FLAT (B)</t>
  </si>
  <si>
    <t xml:space="preserve">FULL SUPER (D) </t>
  </si>
  <si>
    <t xml:space="preserve">PLANAR 0.016 (C) </t>
  </si>
  <si>
    <t>FULL SUPER</t>
  </si>
  <si>
    <t>P.I. STA. 493+18.30</t>
  </si>
  <si>
    <t>Dc = 1°13'48"</t>
  </si>
  <si>
    <t>BEGIN FULL SUPER</t>
  </si>
  <si>
    <t>END FULL SUPER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</si>
</sst>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####\+##.00"/>
    <numFmt numFmtId="166" formatCode="0.000"/>
    <numFmt numFmtId="167" formatCode="###\+##.00"/>
    <numFmt numFmtId="168" formatCode="0.0000000000000"/>
    <numFmt numFmtId="169" formatCode="0.000000"/>
  </numFmts>
  <fonts count="7" x14ac:knownFonts="1">
    <font>
      <sz val="10"/>
      <name val="Arial"/>
    </font>
    <font>
      <sz val="11"/>
      <name val="Verdana"/>
      <family val="2"/>
    </font>
    <font>
      <sz val="18"/>
      <name val="Verdana"/>
      <family val="2"/>
    </font>
    <font>
      <i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3" fillId="2" borderId="25" xfId="0" applyFont="1" applyFill="1" applyBorder="1" applyAlignment="1">
      <alignment horizontal="center" vertical="center" wrapText="1"/>
    </xf>
    <xf numFmtId="2" fontId="3" fillId="2" borderId="26" xfId="0" applyNumberFormat="1" applyFont="1" applyFill="1" applyBorder="1" applyAlignment="1">
      <alignment horizontal="center" vertical="center"/>
    </xf>
    <xf numFmtId="2" fontId="3" fillId="2" borderId="2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7" fontId="0" fillId="0" borderId="0" xfId="0" applyNumberForma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2" fontId="6" fillId="0" borderId="0" xfId="0" applyNumberFormat="1" applyFont="1" applyAlignment="1">
      <alignment horizontal="right" wrapText="1"/>
    </xf>
    <xf numFmtId="0" fontId="0" fillId="0" borderId="4" xfId="0" applyBorder="1"/>
    <xf numFmtId="0" fontId="0" fillId="0" borderId="7" xfId="0" applyBorder="1"/>
    <xf numFmtId="0" fontId="0" fillId="0" borderId="8" xfId="0" applyBorder="1" applyAlignment="1">
      <alignment horizontal="right" vertical="center"/>
    </xf>
    <xf numFmtId="10" fontId="0" fillId="0" borderId="8" xfId="0" applyNumberFormat="1" applyBorder="1" applyAlignment="1">
      <alignment horizontal="right" vertical="center"/>
    </xf>
    <xf numFmtId="0" fontId="0" fillId="0" borderId="9" xfId="0" applyBorder="1"/>
    <xf numFmtId="0" fontId="0" fillId="0" borderId="11" xfId="0" applyBorder="1" applyAlignment="1">
      <alignment horizontal="right" vertical="center"/>
    </xf>
    <xf numFmtId="0" fontId="5" fillId="0" borderId="7" xfId="0" applyFont="1" applyBorder="1"/>
    <xf numFmtId="167" fontId="0" fillId="0" borderId="8" xfId="0" applyNumberFormat="1" applyBorder="1"/>
    <xf numFmtId="0" fontId="5" fillId="0" borderId="9" xfId="0" applyFont="1" applyBorder="1"/>
    <xf numFmtId="167" fontId="0" fillId="0" borderId="11" xfId="0" applyNumberFormat="1" applyBorder="1"/>
    <xf numFmtId="2" fontId="3" fillId="2" borderId="31" xfId="0" applyNumberFormat="1" applyFont="1" applyFill="1" applyBorder="1" applyAlignment="1">
      <alignment horizontal="center" vertical="center"/>
    </xf>
    <xf numFmtId="2" fontId="3" fillId="2" borderId="29" xfId="0" applyNumberFormat="1" applyFont="1" applyFill="1" applyBorder="1" applyAlignment="1">
      <alignment horizontal="center" vertical="center"/>
    </xf>
    <xf numFmtId="165" fontId="3" fillId="2" borderId="34" xfId="0" applyNumberFormat="1" applyFont="1" applyFill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165" fontId="3" fillId="0" borderId="35" xfId="0" applyNumberFormat="1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0" borderId="0" xfId="0" applyFont="1"/>
    <xf numFmtId="168" fontId="0" fillId="0" borderId="0" xfId="0" applyNumberFormat="1"/>
    <xf numFmtId="169" fontId="0" fillId="0" borderId="0" xfId="0" applyNumberFormat="1"/>
    <xf numFmtId="2" fontId="3" fillId="2" borderId="37" xfId="0" applyNumberFormat="1" applyFont="1" applyFill="1" applyBorder="1" applyAlignment="1">
      <alignment horizontal="center" vertical="center"/>
    </xf>
    <xf numFmtId="2" fontId="3" fillId="2" borderId="38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" fontId="0" fillId="0" borderId="6" xfId="0" quotePrefix="1" applyNumberFormat="1" applyBorder="1" applyAlignment="1">
      <alignment horizontal="right" vertical="center"/>
    </xf>
    <xf numFmtId="2" fontId="0" fillId="0" borderId="8" xfId="0" applyNumberFormat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164" fontId="3" fillId="2" borderId="2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9" xfId="0" applyNumberFormat="1" applyFont="1" applyFill="1" applyBorder="1" applyAlignment="1">
      <alignment horizontal="center" vertical="center"/>
    </xf>
    <xf numFmtId="2" fontId="3" fillId="2" borderId="24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2" fontId="3" fillId="2" borderId="41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/>
    </xf>
    <xf numFmtId="2" fontId="3" fillId="2" borderId="20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2" fontId="3" fillId="2" borderId="42" xfId="0" applyNumberFormat="1" applyFont="1" applyFill="1" applyBorder="1" applyAlignment="1">
      <alignment horizontal="center" vertical="center"/>
    </xf>
    <xf numFmtId="2" fontId="3" fillId="2" borderId="28" xfId="0" applyNumberFormat="1" applyFont="1" applyFill="1" applyBorder="1" applyAlignment="1">
      <alignment horizontal="center" vertical="center"/>
    </xf>
    <xf numFmtId="164" fontId="3" fillId="2" borderId="18" xfId="0" applyNumberFormat="1" applyFont="1" applyFill="1" applyBorder="1" applyAlignment="1">
      <alignment horizontal="center" vertical="center"/>
    </xf>
    <xf numFmtId="164" fontId="3" fillId="2" borderId="28" xfId="0" applyNumberFormat="1" applyFont="1" applyFill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0" borderId="2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textRotation="90"/>
    </xf>
    <xf numFmtId="0" fontId="1" fillId="2" borderId="8" xfId="0" applyFont="1" applyFill="1" applyBorder="1" applyAlignment="1">
      <alignment horizontal="left" vertical="center" textRotation="90"/>
    </xf>
    <xf numFmtId="0" fontId="1" fillId="2" borderId="11" xfId="0" applyFont="1" applyFill="1" applyBorder="1" applyAlignment="1">
      <alignment horizontal="left" vertical="center" textRotation="90"/>
    </xf>
    <xf numFmtId="166" fontId="3" fillId="2" borderId="13" xfId="0" applyNumberFormat="1" applyFont="1" applyFill="1" applyBorder="1" applyAlignment="1">
      <alignment horizontal="center" vertical="center"/>
    </xf>
    <xf numFmtId="166" fontId="3" fillId="2" borderId="12" xfId="0" applyNumberFormat="1" applyFont="1" applyFill="1" applyBorder="1" applyAlignment="1">
      <alignment horizontal="center" vertical="center"/>
    </xf>
    <xf numFmtId="2" fontId="3" fillId="2" borderId="30" xfId="0" applyNumberFormat="1" applyFont="1" applyFill="1" applyBorder="1" applyAlignment="1">
      <alignment horizontal="center" vertical="center"/>
    </xf>
    <xf numFmtId="2" fontId="3" fillId="2" borderId="31" xfId="0" applyNumberFormat="1" applyFont="1" applyFill="1" applyBorder="1" applyAlignment="1">
      <alignment horizontal="center" vertical="center"/>
    </xf>
    <xf numFmtId="2" fontId="3" fillId="2" borderId="29" xfId="0" applyNumberFormat="1" applyFont="1" applyFill="1" applyBorder="1" applyAlignment="1">
      <alignment horizontal="center" vertical="center"/>
    </xf>
    <xf numFmtId="166" fontId="3" fillId="2" borderId="30" xfId="0" applyNumberFormat="1" applyFont="1" applyFill="1" applyBorder="1" applyAlignment="1">
      <alignment horizontal="center" vertical="center"/>
    </xf>
    <xf numFmtId="164" fontId="3" fillId="2" borderId="30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textRotation="90"/>
    </xf>
    <xf numFmtId="0" fontId="1" fillId="2" borderId="0" xfId="0" applyFont="1" applyFill="1" applyBorder="1" applyAlignment="1">
      <alignment horizontal="left" vertical="center" textRotation="90"/>
    </xf>
    <xf numFmtId="0" fontId="1" fillId="2" borderId="10" xfId="0" applyFont="1" applyFill="1" applyBorder="1" applyAlignment="1">
      <alignment horizontal="left" vertical="center" textRotation="90"/>
    </xf>
    <xf numFmtId="0" fontId="1" fillId="2" borderId="4" xfId="0" applyFont="1" applyFill="1" applyBorder="1" applyAlignment="1">
      <alignment horizontal="right" vertical="center" textRotation="90"/>
    </xf>
    <xf numFmtId="0" fontId="1" fillId="2" borderId="7" xfId="0" applyFont="1" applyFill="1" applyBorder="1" applyAlignment="1">
      <alignment horizontal="right" vertical="center" textRotation="90"/>
    </xf>
    <xf numFmtId="0" fontId="1" fillId="2" borderId="9" xfId="0" applyFont="1" applyFill="1" applyBorder="1" applyAlignment="1">
      <alignment horizontal="right" vertical="center" textRotation="90"/>
    </xf>
    <xf numFmtId="0" fontId="1" fillId="2" borderId="5" xfId="0" applyFont="1" applyFill="1" applyBorder="1" applyAlignment="1">
      <alignment horizontal="right" vertical="center" textRotation="90"/>
    </xf>
    <xf numFmtId="0" fontId="1" fillId="2" borderId="0" xfId="0" applyFont="1" applyFill="1" applyBorder="1" applyAlignment="1">
      <alignment horizontal="right" vertical="center" textRotation="90"/>
    </xf>
    <xf numFmtId="0" fontId="1" fillId="2" borderId="10" xfId="0" applyFont="1" applyFill="1" applyBorder="1" applyAlignment="1">
      <alignment horizontal="right" vertical="center" textRotation="90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0" xfId="0" applyFont="1" applyFill="1" applyBorder="1" applyAlignment="1">
      <alignment horizontal="center" vertical="center" textRotation="90"/>
    </xf>
    <xf numFmtId="0" fontId="1" fillId="2" borderId="10" xfId="0" applyFont="1" applyFill="1" applyBorder="1" applyAlignment="1">
      <alignment horizontal="center" vertical="center" textRotation="90"/>
    </xf>
    <xf numFmtId="0" fontId="1" fillId="2" borderId="15" xfId="0" applyFont="1" applyFill="1" applyBorder="1" applyAlignment="1">
      <alignment horizontal="center" vertical="center" textRotation="90" wrapText="1"/>
    </xf>
    <xf numFmtId="0" fontId="1" fillId="2" borderId="16" xfId="0" applyFont="1" applyFill="1" applyBorder="1" applyAlignment="1">
      <alignment horizontal="center" vertical="center" textRotation="90" wrapText="1"/>
    </xf>
    <xf numFmtId="0" fontId="1" fillId="2" borderId="0" xfId="0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center" vertical="center" textRotation="90" wrapText="1"/>
    </xf>
    <xf numFmtId="164" fontId="3" fillId="2" borderId="32" xfId="0" applyNumberFormat="1" applyFont="1" applyFill="1" applyBorder="1" applyAlignment="1">
      <alignment horizontal="center" vertical="center"/>
    </xf>
    <xf numFmtId="164" fontId="3" fillId="2" borderId="33" xfId="0" applyNumberFormat="1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textRotation="90"/>
    </xf>
    <xf numFmtId="0" fontId="1" fillId="2" borderId="15" xfId="0" applyFont="1" applyFill="1" applyBorder="1" applyAlignment="1">
      <alignment horizontal="center" vertical="center" textRotation="90"/>
    </xf>
    <xf numFmtId="0" fontId="1" fillId="2" borderId="16" xfId="0" applyFont="1" applyFill="1" applyBorder="1" applyAlignment="1">
      <alignment horizontal="center" vertical="center" textRotation="90"/>
    </xf>
    <xf numFmtId="0" fontId="4" fillId="2" borderId="26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 vertical="center" textRotation="90" wrapText="1"/>
    </xf>
    <xf numFmtId="0" fontId="1" fillId="2" borderId="25" xfId="0" applyFont="1" applyFill="1" applyBorder="1" applyAlignment="1">
      <alignment horizontal="center" vertical="center" textRotation="90" wrapText="1"/>
    </xf>
    <xf numFmtId="0" fontId="1" fillId="2" borderId="35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" fontId="3" fillId="2" borderId="4" xfId="0" quotePrefix="1" applyNumberFormat="1" applyFont="1" applyFill="1" applyBorder="1" applyAlignment="1">
      <alignment horizontal="center" vertical="center" textRotation="90"/>
    </xf>
    <xf numFmtId="1" fontId="3" fillId="2" borderId="6" xfId="0" quotePrefix="1" applyNumberFormat="1" applyFont="1" applyFill="1" applyBorder="1" applyAlignment="1">
      <alignment horizontal="center" vertical="center" textRotation="90"/>
    </xf>
    <xf numFmtId="1" fontId="3" fillId="2" borderId="7" xfId="0" quotePrefix="1" applyNumberFormat="1" applyFont="1" applyFill="1" applyBorder="1" applyAlignment="1">
      <alignment horizontal="center" vertical="center" textRotation="90"/>
    </xf>
    <xf numFmtId="1" fontId="3" fillId="2" borderId="8" xfId="0" quotePrefix="1" applyNumberFormat="1" applyFont="1" applyFill="1" applyBorder="1" applyAlignment="1">
      <alignment horizontal="center" vertical="center" textRotation="90"/>
    </xf>
    <xf numFmtId="1" fontId="3" fillId="2" borderId="9" xfId="0" quotePrefix="1" applyNumberFormat="1" applyFont="1" applyFill="1" applyBorder="1" applyAlignment="1">
      <alignment horizontal="center" vertical="center" textRotation="90"/>
    </xf>
    <xf numFmtId="1" fontId="3" fillId="2" borderId="11" xfId="0" quotePrefix="1" applyNumberFormat="1" applyFont="1" applyFill="1" applyBorder="1" applyAlignment="1">
      <alignment horizontal="center" vertical="center" textRotation="90"/>
    </xf>
    <xf numFmtId="164" fontId="3" fillId="2" borderId="2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43</xdr:col>
      <xdr:colOff>462562</xdr:colOff>
      <xdr:row>55</xdr:row>
      <xdr:rowOff>99172</xdr:rowOff>
    </xdr:to>
    <xdr:grpSp>
      <xdr:nvGrpSpPr>
        <xdr:cNvPr id="3077" name="InnerSheetBorder">
          <a:extLst>
            <a:ext uri="{FF2B5EF4-FFF2-40B4-BE49-F238E27FC236}">
              <a16:creationId xmlns:a16="http://schemas.microsoft.com/office/drawing/2014/main" id="{BD146EB5-9B3A-4675-A58D-DC21295CDC69}"/>
            </a:ext>
          </a:extLst>
        </xdr:cNvPr>
        <xdr:cNvGrpSpPr>
          <a:grpSpLocks/>
        </xdr:cNvGrpSpPr>
      </xdr:nvGrpSpPr>
      <xdr:grpSpPr bwMode="auto">
        <a:xfrm>
          <a:off x="0" y="0"/>
          <a:ext cx="17548031" cy="12136391"/>
          <a:chOff x="256" y="102"/>
          <a:chExt cx="1852" cy="1275"/>
        </a:xfrm>
      </xdr:grpSpPr>
      <xdr:sp macro="" textlink="">
        <xdr:nvSpPr>
          <xdr:cNvPr id="3078" name="OB2">
            <a:extLst>
              <a:ext uri="{FF2B5EF4-FFF2-40B4-BE49-F238E27FC236}">
                <a16:creationId xmlns:a16="http://schemas.microsoft.com/office/drawing/2014/main" id="{F65658E5-F414-4DFA-9246-7974A6DE77F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9" name="OB1">
            <a:extLst>
              <a:ext uri="{FF2B5EF4-FFF2-40B4-BE49-F238E27FC236}">
                <a16:creationId xmlns:a16="http://schemas.microsoft.com/office/drawing/2014/main" id="{07573444-8E6C-487B-832F-39969F77AF22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0" name="OB4">
            <a:extLst>
              <a:ext uri="{FF2B5EF4-FFF2-40B4-BE49-F238E27FC236}">
                <a16:creationId xmlns:a16="http://schemas.microsoft.com/office/drawing/2014/main" id="{2BF8F2B6-6777-403A-BC8B-CE9FC901276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0"/>
  <sheetViews>
    <sheetView tabSelected="1" zoomScale="80" zoomScaleNormal="80" workbookViewId="0">
      <selection activeCell="AL40" sqref="A1:AL40"/>
    </sheetView>
  </sheetViews>
  <sheetFormatPr defaultRowHeight="12.75" x14ac:dyDescent="0.2"/>
  <cols>
    <col min="1" max="14" width="3.85546875" customWidth="1"/>
    <col min="15" max="16" width="4" customWidth="1"/>
    <col min="17" max="17" width="8.7109375" customWidth="1"/>
    <col min="18" max="18" width="12.28515625" customWidth="1"/>
    <col min="19" max="20" width="5.42578125" customWidth="1"/>
    <col min="21" max="21" width="8.7109375" customWidth="1"/>
    <col min="22" max="23" width="4" customWidth="1"/>
    <col min="24" max="37" width="3.85546875" customWidth="1"/>
    <col min="38" max="38" width="24.28515625" style="1" customWidth="1"/>
    <col min="39" max="39" width="9.28515625" style="39" customWidth="1"/>
    <col min="40" max="40" width="11.7109375" bestFit="1" customWidth="1"/>
    <col min="42" max="42" width="18" bestFit="1" customWidth="1"/>
    <col min="43" max="43" width="17.42578125" bestFit="1" customWidth="1"/>
  </cols>
  <sheetData>
    <row r="1" spans="1:40" ht="5.25" customHeight="1" x14ac:dyDescent="0.2">
      <c r="A1" s="92"/>
      <c r="B1" s="93"/>
      <c r="C1" s="93"/>
      <c r="D1" s="93"/>
      <c r="E1" s="93"/>
      <c r="F1" s="93"/>
      <c r="G1" s="93"/>
      <c r="H1" s="93"/>
      <c r="I1" s="93"/>
      <c r="J1" s="93"/>
      <c r="K1" s="93"/>
      <c r="L1" s="94"/>
      <c r="M1" s="101" t="s">
        <v>1</v>
      </c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3"/>
      <c r="AB1" s="134"/>
      <c r="AC1" s="102"/>
      <c r="AD1" s="102"/>
      <c r="AE1" s="102"/>
      <c r="AF1" s="102"/>
      <c r="AG1" s="102"/>
      <c r="AH1" s="102"/>
      <c r="AI1" s="102"/>
      <c r="AJ1" s="102"/>
      <c r="AK1" s="102"/>
      <c r="AL1" s="103"/>
      <c r="AM1" s="36"/>
      <c r="AN1" s="2"/>
    </row>
    <row r="2" spans="1:40" ht="12.75" customHeight="1" x14ac:dyDescent="0.2">
      <c r="A2" s="95"/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  <c r="M2" s="104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6"/>
      <c r="AB2" s="135"/>
      <c r="AC2" s="105"/>
      <c r="AD2" s="105"/>
      <c r="AE2" s="105"/>
      <c r="AF2" s="105"/>
      <c r="AG2" s="105"/>
      <c r="AH2" s="105"/>
      <c r="AI2" s="105"/>
      <c r="AJ2" s="105"/>
      <c r="AK2" s="105"/>
      <c r="AL2" s="106"/>
      <c r="AM2" s="36"/>
      <c r="AN2" s="2"/>
    </row>
    <row r="3" spans="1:40" ht="5.25" customHeight="1" thickBot="1" x14ac:dyDescent="0.25">
      <c r="A3" s="95"/>
      <c r="B3" s="96"/>
      <c r="C3" s="96"/>
      <c r="D3" s="96"/>
      <c r="E3" s="96"/>
      <c r="F3" s="96"/>
      <c r="G3" s="96"/>
      <c r="H3" s="96"/>
      <c r="I3" s="96"/>
      <c r="J3" s="96"/>
      <c r="K3" s="96"/>
      <c r="L3" s="97"/>
      <c r="M3" s="107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9"/>
      <c r="AB3" s="135"/>
      <c r="AC3" s="105"/>
      <c r="AD3" s="105"/>
      <c r="AE3" s="105"/>
      <c r="AF3" s="105"/>
      <c r="AG3" s="105"/>
      <c r="AH3" s="105"/>
      <c r="AI3" s="105"/>
      <c r="AJ3" s="105"/>
      <c r="AK3" s="105"/>
      <c r="AL3" s="106"/>
      <c r="AM3" s="36"/>
      <c r="AN3" s="2"/>
    </row>
    <row r="4" spans="1:40" ht="10.5" customHeight="1" x14ac:dyDescent="0.2">
      <c r="A4" s="95"/>
      <c r="B4" s="96"/>
      <c r="C4" s="96"/>
      <c r="D4" s="96"/>
      <c r="E4" s="96"/>
      <c r="F4" s="96"/>
      <c r="G4" s="96"/>
      <c r="H4" s="96"/>
      <c r="I4" s="96"/>
      <c r="J4" s="96"/>
      <c r="K4" s="96"/>
      <c r="L4" s="97"/>
      <c r="M4" s="113" t="s">
        <v>47</v>
      </c>
      <c r="N4" s="114"/>
      <c r="O4" s="114"/>
      <c r="P4" s="114"/>
      <c r="Q4" s="114"/>
      <c r="R4" s="115"/>
      <c r="S4" s="122" t="s">
        <v>48</v>
      </c>
      <c r="T4" s="123"/>
      <c r="U4" s="123"/>
      <c r="V4" s="123"/>
      <c r="W4" s="123"/>
      <c r="X4" s="123"/>
      <c r="Y4" s="123"/>
      <c r="Z4" s="123"/>
      <c r="AA4" s="124"/>
      <c r="AB4" s="135"/>
      <c r="AC4" s="105"/>
      <c r="AD4" s="105"/>
      <c r="AE4" s="105"/>
      <c r="AF4" s="105"/>
      <c r="AG4" s="105"/>
      <c r="AH4" s="105"/>
      <c r="AI4" s="105"/>
      <c r="AJ4" s="105"/>
      <c r="AK4" s="105"/>
      <c r="AL4" s="106"/>
      <c r="AM4" s="36"/>
      <c r="AN4" s="2"/>
    </row>
    <row r="5" spans="1:40" ht="5.25" customHeight="1" x14ac:dyDescent="0.2">
      <c r="A5" s="95"/>
      <c r="B5" s="96"/>
      <c r="C5" s="96"/>
      <c r="D5" s="96"/>
      <c r="E5" s="96"/>
      <c r="F5" s="96"/>
      <c r="G5" s="96"/>
      <c r="H5" s="96"/>
      <c r="I5" s="96"/>
      <c r="J5" s="96"/>
      <c r="K5" s="96"/>
      <c r="L5" s="97"/>
      <c r="M5" s="116"/>
      <c r="N5" s="117"/>
      <c r="O5" s="117"/>
      <c r="P5" s="117"/>
      <c r="Q5" s="117"/>
      <c r="R5" s="118"/>
      <c r="S5" s="116"/>
      <c r="T5" s="117"/>
      <c r="U5" s="117"/>
      <c r="V5" s="117"/>
      <c r="W5" s="117"/>
      <c r="X5" s="117"/>
      <c r="Y5" s="117"/>
      <c r="Z5" s="117"/>
      <c r="AA5" s="118"/>
      <c r="AB5" s="135"/>
      <c r="AC5" s="105"/>
      <c r="AD5" s="105"/>
      <c r="AE5" s="105"/>
      <c r="AF5" s="105"/>
      <c r="AG5" s="105"/>
      <c r="AH5" s="105"/>
      <c r="AI5" s="105"/>
      <c r="AJ5" s="105"/>
      <c r="AK5" s="105"/>
      <c r="AL5" s="106"/>
      <c r="AM5" s="36"/>
      <c r="AN5" s="2"/>
    </row>
    <row r="6" spans="1:40" ht="12.75" customHeight="1" thickBot="1" x14ac:dyDescent="0.25">
      <c r="A6" s="98"/>
      <c r="B6" s="99"/>
      <c r="C6" s="99"/>
      <c r="D6" s="99"/>
      <c r="E6" s="99"/>
      <c r="F6" s="99"/>
      <c r="G6" s="99"/>
      <c r="H6" s="99"/>
      <c r="I6" s="99"/>
      <c r="J6" s="99"/>
      <c r="K6" s="99"/>
      <c r="L6" s="100"/>
      <c r="M6" s="119"/>
      <c r="N6" s="120"/>
      <c r="O6" s="120"/>
      <c r="P6" s="120"/>
      <c r="Q6" s="120"/>
      <c r="R6" s="121"/>
      <c r="S6" s="125"/>
      <c r="T6" s="126"/>
      <c r="U6" s="120"/>
      <c r="V6" s="120"/>
      <c r="W6" s="120"/>
      <c r="X6" s="120"/>
      <c r="Y6" s="120"/>
      <c r="Z6" s="120"/>
      <c r="AA6" s="127"/>
      <c r="AB6" s="136"/>
      <c r="AC6" s="108"/>
      <c r="AD6" s="108"/>
      <c r="AE6" s="108"/>
      <c r="AF6" s="108"/>
      <c r="AG6" s="108"/>
      <c r="AH6" s="108"/>
      <c r="AI6" s="108"/>
      <c r="AJ6" s="108"/>
      <c r="AK6" s="108"/>
      <c r="AL6" s="109"/>
      <c r="AM6" s="36"/>
      <c r="AN6" s="2"/>
    </row>
    <row r="7" spans="1:40" ht="12.75" customHeight="1" x14ac:dyDescent="0.2">
      <c r="A7" s="137" t="s">
        <v>2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38"/>
      <c r="R7" s="141" t="s">
        <v>3</v>
      </c>
      <c r="S7" s="142"/>
      <c r="T7" s="143"/>
      <c r="U7" s="128" t="s">
        <v>37</v>
      </c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30"/>
      <c r="AL7" s="144" t="s">
        <v>0</v>
      </c>
      <c r="AM7" s="35"/>
    </row>
    <row r="8" spans="1:40" ht="12.75" customHeight="1" thickBot="1" x14ac:dyDescent="0.25">
      <c r="A8" s="139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40"/>
      <c r="R8" s="147" t="s">
        <v>4</v>
      </c>
      <c r="S8" s="148"/>
      <c r="T8" s="149"/>
      <c r="U8" s="131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3"/>
      <c r="AL8" s="145"/>
      <c r="AM8" s="35"/>
    </row>
    <row r="9" spans="1:40" ht="9.9499999999999993" customHeight="1" x14ac:dyDescent="0.2">
      <c r="A9" s="77" t="s">
        <v>14</v>
      </c>
      <c r="B9" s="74" t="s">
        <v>6</v>
      </c>
      <c r="C9" s="77" t="s">
        <v>6</v>
      </c>
      <c r="D9" s="64" t="s">
        <v>9</v>
      </c>
      <c r="E9" s="80" t="s">
        <v>14</v>
      </c>
      <c r="F9" s="74" t="s">
        <v>12</v>
      </c>
      <c r="G9" s="77" t="s">
        <v>14</v>
      </c>
      <c r="H9" s="64" t="s">
        <v>15</v>
      </c>
      <c r="I9" s="80" t="s">
        <v>5</v>
      </c>
      <c r="J9" s="74" t="s">
        <v>6</v>
      </c>
      <c r="K9" s="77" t="s">
        <v>7</v>
      </c>
      <c r="L9" s="64" t="s">
        <v>8</v>
      </c>
      <c r="M9" s="80" t="s">
        <v>6</v>
      </c>
      <c r="N9" s="74" t="s">
        <v>9</v>
      </c>
      <c r="O9" s="77" t="s">
        <v>10</v>
      </c>
      <c r="P9" s="64" t="s">
        <v>11</v>
      </c>
      <c r="Q9" s="83" t="s">
        <v>12</v>
      </c>
      <c r="R9" s="86" t="s">
        <v>13</v>
      </c>
      <c r="S9" s="88" t="s">
        <v>26</v>
      </c>
      <c r="T9" s="88"/>
      <c r="U9" s="110" t="s">
        <v>12</v>
      </c>
      <c r="V9" s="80" t="s">
        <v>10</v>
      </c>
      <c r="W9" s="74" t="s">
        <v>11</v>
      </c>
      <c r="X9" s="77" t="s">
        <v>6</v>
      </c>
      <c r="Y9" s="64" t="s">
        <v>9</v>
      </c>
      <c r="Z9" s="80" t="s">
        <v>7</v>
      </c>
      <c r="AA9" s="74" t="s">
        <v>8</v>
      </c>
      <c r="AB9" s="77" t="s">
        <v>5</v>
      </c>
      <c r="AC9" s="64" t="s">
        <v>6</v>
      </c>
      <c r="AD9" s="80" t="s">
        <v>14</v>
      </c>
      <c r="AE9" s="74" t="s">
        <v>15</v>
      </c>
      <c r="AF9" s="77" t="s">
        <v>14</v>
      </c>
      <c r="AG9" s="64" t="s">
        <v>12</v>
      </c>
      <c r="AH9" s="80" t="s">
        <v>6</v>
      </c>
      <c r="AI9" s="74" t="s">
        <v>9</v>
      </c>
      <c r="AJ9" s="77" t="s">
        <v>14</v>
      </c>
      <c r="AK9" s="64" t="s">
        <v>6</v>
      </c>
      <c r="AL9" s="145"/>
      <c r="AM9" s="35"/>
    </row>
    <row r="10" spans="1:40" ht="9.9499999999999993" customHeight="1" x14ac:dyDescent="0.2">
      <c r="A10" s="78"/>
      <c r="B10" s="75"/>
      <c r="C10" s="78"/>
      <c r="D10" s="65"/>
      <c r="E10" s="81"/>
      <c r="F10" s="75"/>
      <c r="G10" s="78"/>
      <c r="H10" s="65"/>
      <c r="I10" s="81"/>
      <c r="J10" s="75"/>
      <c r="K10" s="78"/>
      <c r="L10" s="65"/>
      <c r="M10" s="81"/>
      <c r="N10" s="75"/>
      <c r="O10" s="78"/>
      <c r="P10" s="65"/>
      <c r="Q10" s="84"/>
      <c r="R10" s="86"/>
      <c r="S10" s="88"/>
      <c r="T10" s="88"/>
      <c r="U10" s="111"/>
      <c r="V10" s="81"/>
      <c r="W10" s="75"/>
      <c r="X10" s="78"/>
      <c r="Y10" s="65"/>
      <c r="Z10" s="81"/>
      <c r="AA10" s="75"/>
      <c r="AB10" s="78"/>
      <c r="AC10" s="65"/>
      <c r="AD10" s="81"/>
      <c r="AE10" s="75"/>
      <c r="AF10" s="78"/>
      <c r="AG10" s="65"/>
      <c r="AH10" s="81"/>
      <c r="AI10" s="75"/>
      <c r="AJ10" s="78"/>
      <c r="AK10" s="65"/>
      <c r="AL10" s="145"/>
      <c r="AM10" s="35"/>
    </row>
    <row r="11" spans="1:40" ht="9.9499999999999993" customHeight="1" x14ac:dyDescent="0.2">
      <c r="A11" s="78"/>
      <c r="B11" s="75"/>
      <c r="C11" s="78"/>
      <c r="D11" s="65"/>
      <c r="E11" s="81"/>
      <c r="F11" s="75"/>
      <c r="G11" s="78"/>
      <c r="H11" s="65"/>
      <c r="I11" s="81"/>
      <c r="J11" s="75"/>
      <c r="K11" s="78"/>
      <c r="L11" s="65"/>
      <c r="M11" s="81"/>
      <c r="N11" s="75"/>
      <c r="O11" s="78"/>
      <c r="P11" s="65"/>
      <c r="Q11" s="84"/>
      <c r="R11" s="86"/>
      <c r="S11" s="88"/>
      <c r="T11" s="88"/>
      <c r="U11" s="111"/>
      <c r="V11" s="81"/>
      <c r="W11" s="75"/>
      <c r="X11" s="78"/>
      <c r="Y11" s="65"/>
      <c r="Z11" s="81"/>
      <c r="AA11" s="75"/>
      <c r="AB11" s="78"/>
      <c r="AC11" s="65"/>
      <c r="AD11" s="81"/>
      <c r="AE11" s="75"/>
      <c r="AF11" s="78"/>
      <c r="AG11" s="65"/>
      <c r="AH11" s="81"/>
      <c r="AI11" s="75"/>
      <c r="AJ11" s="78"/>
      <c r="AK11" s="65"/>
      <c r="AL11" s="145"/>
      <c r="AM11" s="35"/>
    </row>
    <row r="12" spans="1:40" ht="9.9499999999999993" customHeight="1" x14ac:dyDescent="0.2">
      <c r="A12" s="78"/>
      <c r="B12" s="75"/>
      <c r="C12" s="78"/>
      <c r="D12" s="65"/>
      <c r="E12" s="81"/>
      <c r="F12" s="75"/>
      <c r="G12" s="78"/>
      <c r="H12" s="65"/>
      <c r="I12" s="81"/>
      <c r="J12" s="75"/>
      <c r="K12" s="78"/>
      <c r="L12" s="65"/>
      <c r="M12" s="81"/>
      <c r="N12" s="75"/>
      <c r="O12" s="78"/>
      <c r="P12" s="65"/>
      <c r="Q12" s="84"/>
      <c r="R12" s="86"/>
      <c r="S12" s="88"/>
      <c r="T12" s="88"/>
      <c r="U12" s="111"/>
      <c r="V12" s="81"/>
      <c r="W12" s="75"/>
      <c r="X12" s="78"/>
      <c r="Y12" s="65"/>
      <c r="Z12" s="81"/>
      <c r="AA12" s="75"/>
      <c r="AB12" s="78"/>
      <c r="AC12" s="65"/>
      <c r="AD12" s="81"/>
      <c r="AE12" s="75"/>
      <c r="AF12" s="78"/>
      <c r="AG12" s="65"/>
      <c r="AH12" s="81"/>
      <c r="AI12" s="75"/>
      <c r="AJ12" s="78"/>
      <c r="AK12" s="65"/>
      <c r="AL12" s="145"/>
      <c r="AM12" s="35"/>
    </row>
    <row r="13" spans="1:40" ht="9.9499999999999993" customHeight="1" x14ac:dyDescent="0.2">
      <c r="A13" s="78"/>
      <c r="B13" s="75"/>
      <c r="C13" s="78"/>
      <c r="D13" s="65"/>
      <c r="E13" s="81"/>
      <c r="F13" s="75"/>
      <c r="G13" s="78"/>
      <c r="H13" s="65"/>
      <c r="I13" s="81"/>
      <c r="J13" s="75"/>
      <c r="K13" s="78"/>
      <c r="L13" s="65"/>
      <c r="M13" s="81"/>
      <c r="N13" s="75"/>
      <c r="O13" s="78"/>
      <c r="P13" s="65"/>
      <c r="Q13" s="84"/>
      <c r="R13" s="86"/>
      <c r="S13" s="88"/>
      <c r="T13" s="88"/>
      <c r="U13" s="111"/>
      <c r="V13" s="81"/>
      <c r="W13" s="75"/>
      <c r="X13" s="78"/>
      <c r="Y13" s="65"/>
      <c r="Z13" s="81"/>
      <c r="AA13" s="75"/>
      <c r="AB13" s="78"/>
      <c r="AC13" s="65"/>
      <c r="AD13" s="81"/>
      <c r="AE13" s="75"/>
      <c r="AF13" s="78"/>
      <c r="AG13" s="65"/>
      <c r="AH13" s="81"/>
      <c r="AI13" s="75"/>
      <c r="AJ13" s="78"/>
      <c r="AK13" s="65"/>
      <c r="AL13" s="145"/>
      <c r="AM13" s="35"/>
    </row>
    <row r="14" spans="1:40" ht="9.9499999999999993" customHeight="1" x14ac:dyDescent="0.2">
      <c r="A14" s="78"/>
      <c r="B14" s="75"/>
      <c r="C14" s="78"/>
      <c r="D14" s="65"/>
      <c r="E14" s="81"/>
      <c r="F14" s="75"/>
      <c r="G14" s="78"/>
      <c r="H14" s="65"/>
      <c r="I14" s="81"/>
      <c r="J14" s="75"/>
      <c r="K14" s="78"/>
      <c r="L14" s="65"/>
      <c r="M14" s="81"/>
      <c r="N14" s="75"/>
      <c r="O14" s="78"/>
      <c r="P14" s="65"/>
      <c r="Q14" s="84"/>
      <c r="R14" s="86"/>
      <c r="S14" s="88"/>
      <c r="T14" s="88"/>
      <c r="U14" s="111"/>
      <c r="V14" s="81"/>
      <c r="W14" s="75"/>
      <c r="X14" s="78"/>
      <c r="Y14" s="65"/>
      <c r="Z14" s="81"/>
      <c r="AA14" s="75"/>
      <c r="AB14" s="78"/>
      <c r="AC14" s="65"/>
      <c r="AD14" s="81"/>
      <c r="AE14" s="75"/>
      <c r="AF14" s="78"/>
      <c r="AG14" s="65"/>
      <c r="AH14" s="81"/>
      <c r="AI14" s="75"/>
      <c r="AJ14" s="78"/>
      <c r="AK14" s="65"/>
      <c r="AL14" s="145"/>
      <c r="AM14" s="35"/>
    </row>
    <row r="15" spans="1:40" ht="9.9499999999999993" customHeight="1" x14ac:dyDescent="0.2">
      <c r="A15" s="78"/>
      <c r="B15" s="75"/>
      <c r="C15" s="78"/>
      <c r="D15" s="65"/>
      <c r="E15" s="81"/>
      <c r="F15" s="75"/>
      <c r="G15" s="78"/>
      <c r="H15" s="65"/>
      <c r="I15" s="81"/>
      <c r="J15" s="75"/>
      <c r="K15" s="78"/>
      <c r="L15" s="65"/>
      <c r="M15" s="81"/>
      <c r="N15" s="75"/>
      <c r="O15" s="78"/>
      <c r="P15" s="65"/>
      <c r="Q15" s="84"/>
      <c r="R15" s="86"/>
      <c r="S15" s="88"/>
      <c r="T15" s="88"/>
      <c r="U15" s="111"/>
      <c r="V15" s="81"/>
      <c r="W15" s="75"/>
      <c r="X15" s="78"/>
      <c r="Y15" s="65"/>
      <c r="Z15" s="81"/>
      <c r="AA15" s="75"/>
      <c r="AB15" s="78"/>
      <c r="AC15" s="65"/>
      <c r="AD15" s="81"/>
      <c r="AE15" s="75"/>
      <c r="AF15" s="78"/>
      <c r="AG15" s="65"/>
      <c r="AH15" s="81"/>
      <c r="AI15" s="75"/>
      <c r="AJ15" s="78"/>
      <c r="AK15" s="65"/>
      <c r="AL15" s="145"/>
      <c r="AM15" s="35"/>
    </row>
    <row r="16" spans="1:40" ht="9.9499999999999993" customHeight="1" x14ac:dyDescent="0.2">
      <c r="A16" s="78"/>
      <c r="B16" s="75"/>
      <c r="C16" s="78"/>
      <c r="D16" s="65"/>
      <c r="E16" s="81"/>
      <c r="F16" s="75"/>
      <c r="G16" s="78"/>
      <c r="H16" s="65"/>
      <c r="I16" s="81"/>
      <c r="J16" s="75"/>
      <c r="K16" s="78"/>
      <c r="L16" s="65"/>
      <c r="M16" s="81"/>
      <c r="N16" s="75"/>
      <c r="O16" s="78"/>
      <c r="P16" s="65"/>
      <c r="Q16" s="84"/>
      <c r="R16" s="86"/>
      <c r="S16" s="88"/>
      <c r="T16" s="88"/>
      <c r="U16" s="111"/>
      <c r="V16" s="81"/>
      <c r="W16" s="75"/>
      <c r="X16" s="78"/>
      <c r="Y16" s="65"/>
      <c r="Z16" s="81"/>
      <c r="AA16" s="75"/>
      <c r="AB16" s="78"/>
      <c r="AC16" s="65"/>
      <c r="AD16" s="81"/>
      <c r="AE16" s="75"/>
      <c r="AF16" s="78"/>
      <c r="AG16" s="65"/>
      <c r="AH16" s="81"/>
      <c r="AI16" s="75"/>
      <c r="AJ16" s="78"/>
      <c r="AK16" s="65"/>
      <c r="AL16" s="145"/>
      <c r="AM16" s="35"/>
    </row>
    <row r="17" spans="1:42" ht="9.9499999999999993" customHeight="1" x14ac:dyDescent="0.2">
      <c r="A17" s="78"/>
      <c r="B17" s="75"/>
      <c r="C17" s="78"/>
      <c r="D17" s="65"/>
      <c r="E17" s="81"/>
      <c r="F17" s="75"/>
      <c r="G17" s="78"/>
      <c r="H17" s="65"/>
      <c r="I17" s="81"/>
      <c r="J17" s="75"/>
      <c r="K17" s="78"/>
      <c r="L17" s="65"/>
      <c r="M17" s="81"/>
      <c r="N17" s="75"/>
      <c r="O17" s="78"/>
      <c r="P17" s="65"/>
      <c r="Q17" s="84"/>
      <c r="R17" s="86"/>
      <c r="S17" s="88"/>
      <c r="T17" s="88"/>
      <c r="U17" s="111"/>
      <c r="V17" s="81"/>
      <c r="W17" s="75"/>
      <c r="X17" s="78"/>
      <c r="Y17" s="65"/>
      <c r="Z17" s="81"/>
      <c r="AA17" s="75"/>
      <c r="AB17" s="78"/>
      <c r="AC17" s="65"/>
      <c r="AD17" s="81"/>
      <c r="AE17" s="75"/>
      <c r="AF17" s="78"/>
      <c r="AG17" s="65"/>
      <c r="AH17" s="81"/>
      <c r="AI17" s="75"/>
      <c r="AJ17" s="78"/>
      <c r="AK17" s="65"/>
      <c r="AL17" s="145"/>
      <c r="AM17" s="35"/>
    </row>
    <row r="18" spans="1:42" ht="9.9499999999999993" customHeight="1" thickBot="1" x14ac:dyDescent="0.25">
      <c r="A18" s="79"/>
      <c r="B18" s="76"/>
      <c r="C18" s="79"/>
      <c r="D18" s="66"/>
      <c r="E18" s="82"/>
      <c r="F18" s="76"/>
      <c r="G18" s="79"/>
      <c r="H18" s="66"/>
      <c r="I18" s="82"/>
      <c r="J18" s="76"/>
      <c r="K18" s="79"/>
      <c r="L18" s="66"/>
      <c r="M18" s="82"/>
      <c r="N18" s="76"/>
      <c r="O18" s="79"/>
      <c r="P18" s="66"/>
      <c r="Q18" s="85"/>
      <c r="R18" s="87"/>
      <c r="S18" s="89"/>
      <c r="T18" s="89"/>
      <c r="U18" s="112"/>
      <c r="V18" s="82"/>
      <c r="W18" s="76"/>
      <c r="X18" s="79"/>
      <c r="Y18" s="66"/>
      <c r="Z18" s="82"/>
      <c r="AA18" s="76"/>
      <c r="AB18" s="79"/>
      <c r="AC18" s="66"/>
      <c r="AD18" s="82"/>
      <c r="AE18" s="76"/>
      <c r="AF18" s="79"/>
      <c r="AG18" s="66"/>
      <c r="AH18" s="82"/>
      <c r="AI18" s="76"/>
      <c r="AJ18" s="79"/>
      <c r="AK18" s="66"/>
      <c r="AL18" s="146"/>
      <c r="AM18" s="35"/>
    </row>
    <row r="19" spans="1:42" ht="26.25" customHeight="1" x14ac:dyDescent="0.2">
      <c r="A19" s="71">
        <f t="shared" ref="A19:A23" si="0">I19+C19</f>
        <v>577.94399999999996</v>
      </c>
      <c r="B19" s="69"/>
      <c r="C19" s="69">
        <f t="shared" ref="C19:C23" si="1">G19*E19</f>
        <v>-0.08</v>
      </c>
      <c r="D19" s="69"/>
      <c r="E19" s="69">
        <v>2</v>
      </c>
      <c r="F19" s="69"/>
      <c r="G19" s="72">
        <v>-0.04</v>
      </c>
      <c r="H19" s="72"/>
      <c r="I19" s="69">
        <f>S19+M19</f>
        <v>578.024</v>
      </c>
      <c r="J19" s="70"/>
      <c r="K19" s="150" t="s">
        <v>27</v>
      </c>
      <c r="L19" s="151"/>
      <c r="M19" s="71">
        <f>Q19*O19</f>
        <v>-0.17599999999999999</v>
      </c>
      <c r="N19" s="69"/>
      <c r="O19" s="90">
        <v>-1.6E-2</v>
      </c>
      <c r="P19" s="91"/>
      <c r="Q19" s="21">
        <v>11</v>
      </c>
      <c r="R19" s="23">
        <v>49175</v>
      </c>
      <c r="S19" s="69">
        <v>578.20000000000005</v>
      </c>
      <c r="T19" s="70"/>
      <c r="U19" s="22">
        <v>11</v>
      </c>
      <c r="V19" s="73">
        <v>-1.6E-2</v>
      </c>
      <c r="W19" s="73"/>
      <c r="X19" s="69">
        <f t="shared" ref="X19:X40" si="2">U19*V19</f>
        <v>-0.17599999999999999</v>
      </c>
      <c r="Y19" s="70"/>
      <c r="Z19" s="150" t="s">
        <v>27</v>
      </c>
      <c r="AA19" s="151"/>
      <c r="AB19" s="71">
        <f t="shared" ref="AB19:AB40" si="3">S19+X19</f>
        <v>578.024</v>
      </c>
      <c r="AC19" s="69"/>
      <c r="AD19" s="72">
        <v>-0.04</v>
      </c>
      <c r="AE19" s="72"/>
      <c r="AF19" s="69">
        <v>2</v>
      </c>
      <c r="AG19" s="69"/>
      <c r="AH19" s="69">
        <f t="shared" ref="AH19:AH40" si="4">AD19*AF19</f>
        <v>-0.08</v>
      </c>
      <c r="AI19" s="69"/>
      <c r="AJ19" s="69">
        <f t="shared" ref="AJ19:AJ40" si="5">AB19+AH19</f>
        <v>577.94399999999996</v>
      </c>
      <c r="AK19" s="70"/>
      <c r="AL19" s="26" t="s">
        <v>38</v>
      </c>
      <c r="AM19" s="37"/>
      <c r="AN19" s="26" t="s">
        <v>38</v>
      </c>
    </row>
    <row r="20" spans="1:42" ht="26.25" customHeight="1" x14ac:dyDescent="0.2">
      <c r="A20" s="47">
        <f t="shared" si="0"/>
        <v>577.84399999999994</v>
      </c>
      <c r="B20" s="45"/>
      <c r="C20" s="45">
        <f t="shared" si="1"/>
        <v>-0.08</v>
      </c>
      <c r="D20" s="45"/>
      <c r="E20" s="45">
        <v>2</v>
      </c>
      <c r="F20" s="45"/>
      <c r="G20" s="67">
        <v>-0.04</v>
      </c>
      <c r="H20" s="68"/>
      <c r="I20" s="45">
        <f t="shared" ref="I20:I23" si="6">S20+M20</f>
        <v>577.92399999999998</v>
      </c>
      <c r="J20" s="46"/>
      <c r="K20" s="152"/>
      <c r="L20" s="153"/>
      <c r="M20" s="49">
        <f>Q20*O20</f>
        <v>-0.17599999999999999</v>
      </c>
      <c r="N20" s="50"/>
      <c r="O20" s="61">
        <v>-1.6E-2</v>
      </c>
      <c r="P20" s="62"/>
      <c r="Q20" s="5">
        <v>11</v>
      </c>
      <c r="R20" s="24">
        <v>49194.33</v>
      </c>
      <c r="S20" s="42">
        <v>578.1</v>
      </c>
      <c r="T20" s="43"/>
      <c r="U20" s="4">
        <v>11</v>
      </c>
      <c r="V20" s="44">
        <v>-1.6E-2</v>
      </c>
      <c r="W20" s="44"/>
      <c r="X20" s="45">
        <f t="shared" si="2"/>
        <v>-0.17599999999999999</v>
      </c>
      <c r="Y20" s="46"/>
      <c r="Z20" s="152"/>
      <c r="AA20" s="153"/>
      <c r="AB20" s="47">
        <f t="shared" si="3"/>
        <v>577.92399999999998</v>
      </c>
      <c r="AC20" s="45"/>
      <c r="AD20" s="67">
        <v>-0.04</v>
      </c>
      <c r="AE20" s="68"/>
      <c r="AF20" s="45">
        <v>2</v>
      </c>
      <c r="AG20" s="45"/>
      <c r="AH20" s="45">
        <f t="shared" si="4"/>
        <v>-0.08</v>
      </c>
      <c r="AI20" s="45"/>
      <c r="AJ20" s="45">
        <f t="shared" si="5"/>
        <v>577.84399999999994</v>
      </c>
      <c r="AK20" s="46"/>
      <c r="AL20" s="27" t="s">
        <v>38</v>
      </c>
      <c r="AM20" s="37"/>
      <c r="AN20" s="27" t="s">
        <v>42</v>
      </c>
      <c r="AP20" s="31"/>
    </row>
    <row r="21" spans="1:42" ht="26.25" customHeight="1" x14ac:dyDescent="0.2">
      <c r="A21" s="47">
        <f t="shared" si="0"/>
        <v>577.85464864864866</v>
      </c>
      <c r="B21" s="45"/>
      <c r="C21" s="45">
        <f t="shared" si="1"/>
        <v>-0.08</v>
      </c>
      <c r="D21" s="45"/>
      <c r="E21" s="45">
        <v>2</v>
      </c>
      <c r="F21" s="45"/>
      <c r="G21" s="67">
        <v>-0.04</v>
      </c>
      <c r="H21" s="68"/>
      <c r="I21" s="45">
        <f t="shared" si="6"/>
        <v>577.9346486486487</v>
      </c>
      <c r="J21" s="46"/>
      <c r="K21" s="152"/>
      <c r="L21" s="153"/>
      <c r="M21" s="49">
        <f t="shared" ref="M21:M39" si="7">Q21*O21</f>
        <v>-0.1453513513513586</v>
      </c>
      <c r="N21" s="50"/>
      <c r="O21" s="51">
        <f>$O20+($R21-$R$20)*(($O$23-$O$20)/($R$23-$R$20))</f>
        <v>-1.3213759213759873E-2</v>
      </c>
      <c r="P21" s="52"/>
      <c r="Q21" s="5">
        <v>11</v>
      </c>
      <c r="R21" s="24">
        <v>49200</v>
      </c>
      <c r="S21" s="42">
        <v>578.08000000000004</v>
      </c>
      <c r="T21" s="43"/>
      <c r="U21" s="4">
        <v>11</v>
      </c>
      <c r="V21" s="44">
        <v>-1.6E-2</v>
      </c>
      <c r="W21" s="44"/>
      <c r="X21" s="45">
        <f t="shared" si="2"/>
        <v>-0.17599999999999999</v>
      </c>
      <c r="Y21" s="46"/>
      <c r="Z21" s="152"/>
      <c r="AA21" s="153"/>
      <c r="AB21" s="47">
        <f t="shared" si="3"/>
        <v>577.904</v>
      </c>
      <c r="AC21" s="45"/>
      <c r="AD21" s="67">
        <v>-0.04</v>
      </c>
      <c r="AE21" s="68"/>
      <c r="AF21" s="45">
        <v>2</v>
      </c>
      <c r="AG21" s="45"/>
      <c r="AH21" s="45">
        <f t="shared" si="4"/>
        <v>-0.08</v>
      </c>
      <c r="AI21" s="45"/>
      <c r="AJ21" s="45">
        <f t="shared" si="5"/>
        <v>577.82399999999996</v>
      </c>
      <c r="AK21" s="46"/>
      <c r="AL21" s="3"/>
      <c r="AM21" s="37"/>
      <c r="AN21" s="3"/>
      <c r="AP21" s="31"/>
    </row>
    <row r="22" spans="1:42" ht="26.25" customHeight="1" x14ac:dyDescent="0.2">
      <c r="A22" s="47">
        <f t="shared" ref="A22" si="8">I22+C22</f>
        <v>577.87978378378375</v>
      </c>
      <c r="B22" s="45"/>
      <c r="C22" s="45">
        <f t="shared" ref="C22" si="9">G22*E22</f>
        <v>-0.08</v>
      </c>
      <c r="D22" s="45"/>
      <c r="E22" s="45">
        <v>2</v>
      </c>
      <c r="F22" s="45"/>
      <c r="G22" s="48">
        <v>-0.04</v>
      </c>
      <c r="H22" s="48"/>
      <c r="I22" s="45">
        <f t="shared" si="6"/>
        <v>577.95978378378379</v>
      </c>
      <c r="J22" s="46"/>
      <c r="K22" s="152"/>
      <c r="L22" s="153"/>
      <c r="M22" s="49">
        <f t="shared" ref="M22" si="10">Q22*O22</f>
        <v>-1.0216216216213801E-2</v>
      </c>
      <c r="N22" s="50"/>
      <c r="O22" s="51">
        <f>$O21+($R22-$R21)*(($O$23-$O$20)/($R$23-$R$20))</f>
        <v>-9.2874692874670914E-4</v>
      </c>
      <c r="P22" s="52"/>
      <c r="Q22" s="5">
        <v>11</v>
      </c>
      <c r="R22" s="24">
        <v>49225</v>
      </c>
      <c r="S22" s="42">
        <v>577.97</v>
      </c>
      <c r="T22" s="43"/>
      <c r="U22" s="4">
        <v>11</v>
      </c>
      <c r="V22" s="44">
        <v>-1.6E-2</v>
      </c>
      <c r="W22" s="44"/>
      <c r="X22" s="45">
        <f t="shared" ref="X22" si="11">U22*V22</f>
        <v>-0.17599999999999999</v>
      </c>
      <c r="Y22" s="46"/>
      <c r="Z22" s="152"/>
      <c r="AA22" s="153"/>
      <c r="AB22" s="47">
        <f t="shared" ref="AB22" si="12">S22+X22</f>
        <v>577.79399999999998</v>
      </c>
      <c r="AC22" s="45"/>
      <c r="AD22" s="48">
        <v>-0.04</v>
      </c>
      <c r="AE22" s="48"/>
      <c r="AF22" s="45">
        <v>2</v>
      </c>
      <c r="AG22" s="45"/>
      <c r="AH22" s="45">
        <f t="shared" ref="AH22" si="13">AD22*AF22</f>
        <v>-0.08</v>
      </c>
      <c r="AI22" s="45"/>
      <c r="AJ22" s="45">
        <f t="shared" ref="AJ22" si="14">AB22+AH22</f>
        <v>577.71399999999994</v>
      </c>
      <c r="AK22" s="46"/>
      <c r="AL22" s="3"/>
      <c r="AM22" s="37"/>
      <c r="AN22" s="3"/>
      <c r="AP22" s="31"/>
    </row>
    <row r="23" spans="1:42" ht="26.25" customHeight="1" x14ac:dyDescent="0.2">
      <c r="A23" s="47">
        <f t="shared" si="0"/>
        <v>577.88</v>
      </c>
      <c r="B23" s="45"/>
      <c r="C23" s="45">
        <f t="shared" si="1"/>
        <v>-0.08</v>
      </c>
      <c r="D23" s="45"/>
      <c r="E23" s="45">
        <v>2</v>
      </c>
      <c r="F23" s="45"/>
      <c r="G23" s="48">
        <v>-0.04</v>
      </c>
      <c r="H23" s="48"/>
      <c r="I23" s="45">
        <f t="shared" si="6"/>
        <v>577.96</v>
      </c>
      <c r="J23" s="46"/>
      <c r="K23" s="152"/>
      <c r="L23" s="153"/>
      <c r="M23" s="49">
        <f t="shared" si="7"/>
        <v>0</v>
      </c>
      <c r="N23" s="50"/>
      <c r="O23" s="51">
        <v>0</v>
      </c>
      <c r="P23" s="52"/>
      <c r="Q23" s="5">
        <v>11</v>
      </c>
      <c r="R23" s="24">
        <v>49226.89</v>
      </c>
      <c r="S23" s="42">
        <v>577.96</v>
      </c>
      <c r="T23" s="43"/>
      <c r="U23" s="4">
        <v>11</v>
      </c>
      <c r="V23" s="44">
        <v>-1.6E-2</v>
      </c>
      <c r="W23" s="44"/>
      <c r="X23" s="45">
        <f t="shared" si="2"/>
        <v>-0.17599999999999999</v>
      </c>
      <c r="Y23" s="46"/>
      <c r="Z23" s="152"/>
      <c r="AA23" s="153"/>
      <c r="AB23" s="47">
        <f t="shared" si="3"/>
        <v>577.78399999999999</v>
      </c>
      <c r="AC23" s="45"/>
      <c r="AD23" s="48">
        <v>-0.04</v>
      </c>
      <c r="AE23" s="48"/>
      <c r="AF23" s="45">
        <v>2</v>
      </c>
      <c r="AG23" s="45"/>
      <c r="AH23" s="45">
        <f t="shared" si="4"/>
        <v>-0.08</v>
      </c>
      <c r="AI23" s="45"/>
      <c r="AJ23" s="45">
        <f t="shared" si="5"/>
        <v>577.70399999999995</v>
      </c>
      <c r="AK23" s="46"/>
      <c r="AL23" s="3"/>
      <c r="AM23" s="37"/>
      <c r="AN23" s="3" t="s">
        <v>43</v>
      </c>
      <c r="AP23" s="31"/>
    </row>
    <row r="24" spans="1:42" ht="26.25" customHeight="1" x14ac:dyDescent="0.2">
      <c r="A24" s="47">
        <f t="shared" ref="A24:A40" si="15">I24+C24</f>
        <v>577.976</v>
      </c>
      <c r="B24" s="45"/>
      <c r="C24" s="45">
        <f t="shared" ref="C24:C40" si="16">G24*E24</f>
        <v>-0.08</v>
      </c>
      <c r="D24" s="45"/>
      <c r="E24" s="45">
        <v>2</v>
      </c>
      <c r="F24" s="45"/>
      <c r="G24" s="48">
        <v>-0.04</v>
      </c>
      <c r="H24" s="48"/>
      <c r="I24" s="45">
        <f>S24+M24</f>
        <v>578.05600000000004</v>
      </c>
      <c r="J24" s="46"/>
      <c r="K24" s="152"/>
      <c r="L24" s="153"/>
      <c r="M24" s="49">
        <f t="shared" si="7"/>
        <v>0.17599999999999999</v>
      </c>
      <c r="N24" s="50"/>
      <c r="O24" s="61">
        <v>1.6E-2</v>
      </c>
      <c r="P24" s="62"/>
      <c r="Q24" s="5">
        <v>11</v>
      </c>
      <c r="R24" s="24">
        <v>49249.68</v>
      </c>
      <c r="S24" s="42">
        <v>577.88</v>
      </c>
      <c r="T24" s="43"/>
      <c r="U24" s="4">
        <v>11</v>
      </c>
      <c r="V24" s="44">
        <v>-1.6E-2</v>
      </c>
      <c r="W24" s="44"/>
      <c r="X24" s="45">
        <f t="shared" si="2"/>
        <v>-0.17599999999999999</v>
      </c>
      <c r="Y24" s="46"/>
      <c r="Z24" s="152"/>
      <c r="AA24" s="153"/>
      <c r="AB24" s="47">
        <f t="shared" si="3"/>
        <v>577.70399999999995</v>
      </c>
      <c r="AC24" s="45"/>
      <c r="AD24" s="48">
        <v>-0.04</v>
      </c>
      <c r="AE24" s="48"/>
      <c r="AF24" s="45">
        <v>2</v>
      </c>
      <c r="AG24" s="45"/>
      <c r="AH24" s="45">
        <f t="shared" si="4"/>
        <v>-0.08</v>
      </c>
      <c r="AI24" s="45"/>
      <c r="AJ24" s="45">
        <f t="shared" si="5"/>
        <v>577.62399999999991</v>
      </c>
      <c r="AK24" s="46"/>
      <c r="AL24" s="3"/>
      <c r="AM24" s="37"/>
      <c r="AN24" s="3" t="s">
        <v>45</v>
      </c>
      <c r="AP24" s="31"/>
    </row>
    <row r="25" spans="1:42" ht="26.25" customHeight="1" x14ac:dyDescent="0.2">
      <c r="A25" s="47">
        <f t="shared" si="15"/>
        <v>577.96688264794375</v>
      </c>
      <c r="B25" s="45"/>
      <c r="C25" s="45">
        <f t="shared" si="16"/>
        <v>-0.08</v>
      </c>
      <c r="D25" s="45"/>
      <c r="E25" s="45">
        <v>2</v>
      </c>
      <c r="F25" s="45"/>
      <c r="G25" s="48">
        <v>-0.04</v>
      </c>
      <c r="H25" s="48"/>
      <c r="I25" s="45">
        <f t="shared" ref="I25" si="17">S25+M25</f>
        <v>578.04688264794379</v>
      </c>
      <c r="J25" s="46"/>
      <c r="K25" s="152"/>
      <c r="L25" s="153"/>
      <c r="M25" s="49">
        <f t="shared" ref="M25" si="18">Q25*O25</f>
        <v>0.17688264794383057</v>
      </c>
      <c r="N25" s="50"/>
      <c r="O25" s="51">
        <f>$O24+($R25-$R24)*(($O27-$O24)/($R27-$R24))</f>
        <v>1.6080240722166416E-2</v>
      </c>
      <c r="P25" s="52"/>
      <c r="Q25" s="5">
        <v>11</v>
      </c>
      <c r="R25" s="24">
        <v>49250</v>
      </c>
      <c r="S25" s="42">
        <v>577.87</v>
      </c>
      <c r="T25" s="43"/>
      <c r="U25" s="4">
        <v>11</v>
      </c>
      <c r="V25" s="44">
        <v>-1.6E-2</v>
      </c>
      <c r="W25" s="44"/>
      <c r="X25" s="45">
        <f t="shared" ref="X25" si="19">U25*V25</f>
        <v>-0.17599999999999999</v>
      </c>
      <c r="Y25" s="46"/>
      <c r="Z25" s="152"/>
      <c r="AA25" s="153"/>
      <c r="AB25" s="47">
        <f t="shared" ref="AB25" si="20">S25+X25</f>
        <v>577.69399999999996</v>
      </c>
      <c r="AC25" s="45"/>
      <c r="AD25" s="48">
        <v>-0.04</v>
      </c>
      <c r="AE25" s="48"/>
      <c r="AF25" s="45">
        <v>2</v>
      </c>
      <c r="AG25" s="45"/>
      <c r="AH25" s="45">
        <f t="shared" ref="AH25" si="21">AD25*AF25</f>
        <v>-0.08</v>
      </c>
      <c r="AI25" s="45"/>
      <c r="AJ25" s="45">
        <f t="shared" ref="AJ25" si="22">AB25+AH25</f>
        <v>577.61399999999992</v>
      </c>
      <c r="AK25" s="46"/>
      <c r="AL25" s="3"/>
      <c r="AM25" s="37"/>
      <c r="AN25" s="3"/>
      <c r="AP25" s="31"/>
    </row>
    <row r="26" spans="1:42" ht="26.25" customHeight="1" x14ac:dyDescent="0.2">
      <c r="A26" s="47">
        <f t="shared" si="15"/>
        <v>577.96563891675021</v>
      </c>
      <c r="B26" s="45"/>
      <c r="C26" s="45">
        <f t="shared" si="16"/>
        <v>-0.08</v>
      </c>
      <c r="D26" s="45"/>
      <c r="E26" s="45">
        <v>2</v>
      </c>
      <c r="F26" s="45"/>
      <c r="G26" s="48">
        <v>-0.04</v>
      </c>
      <c r="H26" s="48"/>
      <c r="I26" s="45">
        <f t="shared" ref="I26:I30" si="23">S26+M26</f>
        <v>578.04563891675025</v>
      </c>
      <c r="J26" s="46"/>
      <c r="K26" s="152"/>
      <c r="L26" s="153"/>
      <c r="M26" s="49">
        <f t="shared" si="7"/>
        <v>0.19563891675025569</v>
      </c>
      <c r="N26" s="50"/>
      <c r="O26" s="51">
        <f>O24+($R26-$R24)*((O27-O24)/($R27-$R24))</f>
        <v>1.7785356068205062E-2</v>
      </c>
      <c r="P26" s="52"/>
      <c r="Q26" s="5">
        <v>11</v>
      </c>
      <c r="R26" s="24">
        <v>49256.800000000003</v>
      </c>
      <c r="S26" s="42">
        <v>577.85</v>
      </c>
      <c r="T26" s="43"/>
      <c r="U26" s="4">
        <v>11</v>
      </c>
      <c r="V26" s="63">
        <f>V24+($R26-$R24)*((V27-V24)/($R27-$R24))</f>
        <v>-1.7785356068205062E-2</v>
      </c>
      <c r="W26" s="63"/>
      <c r="X26" s="45">
        <f t="shared" si="2"/>
        <v>-0.19563891675025569</v>
      </c>
      <c r="Y26" s="46"/>
      <c r="Z26" s="152"/>
      <c r="AA26" s="153"/>
      <c r="AB26" s="47">
        <f t="shared" si="3"/>
        <v>577.6543610832498</v>
      </c>
      <c r="AC26" s="45"/>
      <c r="AD26" s="48">
        <v>-0.04</v>
      </c>
      <c r="AE26" s="48"/>
      <c r="AF26" s="45">
        <v>2</v>
      </c>
      <c r="AG26" s="45"/>
      <c r="AH26" s="45">
        <f t="shared" si="4"/>
        <v>-0.08</v>
      </c>
      <c r="AI26" s="45"/>
      <c r="AJ26" s="45">
        <f t="shared" si="5"/>
        <v>577.57436108324976</v>
      </c>
      <c r="AK26" s="46"/>
      <c r="AL26" s="3" t="s">
        <v>39</v>
      </c>
      <c r="AM26" s="37"/>
      <c r="AN26" s="3" t="s">
        <v>39</v>
      </c>
      <c r="AP26" s="31"/>
    </row>
    <row r="27" spans="1:42" ht="26.25" customHeight="1" x14ac:dyDescent="0.2">
      <c r="A27" s="47">
        <f t="shared" si="15"/>
        <v>577.9609999999999</v>
      </c>
      <c r="B27" s="45"/>
      <c r="C27" s="45">
        <f t="shared" si="16"/>
        <v>-0.08</v>
      </c>
      <c r="D27" s="45"/>
      <c r="E27" s="45">
        <v>2</v>
      </c>
      <c r="F27" s="45"/>
      <c r="G27" s="48">
        <v>-0.04</v>
      </c>
      <c r="H27" s="48"/>
      <c r="I27" s="45">
        <f t="shared" si="23"/>
        <v>578.04099999999994</v>
      </c>
      <c r="J27" s="46"/>
      <c r="K27" s="152"/>
      <c r="L27" s="153"/>
      <c r="M27" s="49">
        <f t="shared" si="7"/>
        <v>0.23100000000000001</v>
      </c>
      <c r="N27" s="50"/>
      <c r="O27" s="51">
        <v>2.1000000000000001E-2</v>
      </c>
      <c r="P27" s="52"/>
      <c r="Q27" s="5">
        <v>11</v>
      </c>
      <c r="R27" s="24">
        <v>49269.62</v>
      </c>
      <c r="S27" s="42">
        <v>577.80999999999995</v>
      </c>
      <c r="T27" s="43"/>
      <c r="U27" s="4">
        <v>11</v>
      </c>
      <c r="V27" s="63">
        <v>-2.1000000000000001E-2</v>
      </c>
      <c r="W27" s="63"/>
      <c r="X27" s="45">
        <f t="shared" si="2"/>
        <v>-0.23100000000000001</v>
      </c>
      <c r="Y27" s="46"/>
      <c r="Z27" s="152"/>
      <c r="AA27" s="153"/>
      <c r="AB27" s="47">
        <f t="shared" si="3"/>
        <v>577.57899999999995</v>
      </c>
      <c r="AC27" s="45"/>
      <c r="AD27" s="48">
        <v>-0.04</v>
      </c>
      <c r="AE27" s="48"/>
      <c r="AF27" s="45">
        <v>2</v>
      </c>
      <c r="AG27" s="45"/>
      <c r="AH27" s="45">
        <f t="shared" si="4"/>
        <v>-0.08</v>
      </c>
      <c r="AI27" s="45"/>
      <c r="AJ27" s="45">
        <f t="shared" si="5"/>
        <v>577.49899999999991</v>
      </c>
      <c r="AK27" s="46"/>
      <c r="AL27" s="3" t="s">
        <v>49</v>
      </c>
      <c r="AM27" s="37"/>
      <c r="AN27" s="3" t="s">
        <v>44</v>
      </c>
      <c r="AP27" s="31"/>
    </row>
    <row r="28" spans="1:42" ht="26.25" customHeight="1" x14ac:dyDescent="0.2">
      <c r="A28" s="47">
        <f t="shared" si="15"/>
        <v>577.94099999999992</v>
      </c>
      <c r="B28" s="45"/>
      <c r="C28" s="45">
        <f t="shared" si="16"/>
        <v>-0.08</v>
      </c>
      <c r="D28" s="45"/>
      <c r="E28" s="45">
        <v>2</v>
      </c>
      <c r="F28" s="45"/>
      <c r="G28" s="48">
        <v>-0.04</v>
      </c>
      <c r="H28" s="48"/>
      <c r="I28" s="45">
        <f t="shared" si="23"/>
        <v>578.02099999999996</v>
      </c>
      <c r="J28" s="46"/>
      <c r="K28" s="152"/>
      <c r="L28" s="153"/>
      <c r="M28" s="49">
        <f t="shared" si="7"/>
        <v>0.23100000000000001</v>
      </c>
      <c r="N28" s="50"/>
      <c r="O28" s="51">
        <v>2.1000000000000001E-2</v>
      </c>
      <c r="P28" s="52"/>
      <c r="Q28" s="5">
        <v>11</v>
      </c>
      <c r="R28" s="24">
        <v>49275</v>
      </c>
      <c r="S28" s="42">
        <v>577.79</v>
      </c>
      <c r="T28" s="43"/>
      <c r="U28" s="4">
        <v>11</v>
      </c>
      <c r="V28" s="63">
        <v>-2.1000000000000001E-2</v>
      </c>
      <c r="W28" s="63"/>
      <c r="X28" s="45">
        <f t="shared" si="2"/>
        <v>-0.23100000000000001</v>
      </c>
      <c r="Y28" s="46"/>
      <c r="Z28" s="152"/>
      <c r="AA28" s="153"/>
      <c r="AB28" s="47">
        <f t="shared" si="3"/>
        <v>577.55899999999997</v>
      </c>
      <c r="AC28" s="45"/>
      <c r="AD28" s="48">
        <v>-0.04</v>
      </c>
      <c r="AE28" s="48"/>
      <c r="AF28" s="45">
        <v>2</v>
      </c>
      <c r="AG28" s="45"/>
      <c r="AH28" s="45">
        <f t="shared" si="4"/>
        <v>-0.08</v>
      </c>
      <c r="AI28" s="45"/>
      <c r="AJ28" s="45">
        <f t="shared" si="5"/>
        <v>577.47899999999993</v>
      </c>
      <c r="AK28" s="46"/>
      <c r="AL28" s="3" t="s">
        <v>46</v>
      </c>
      <c r="AM28" s="37"/>
      <c r="AN28" s="3"/>
      <c r="AP28" s="31"/>
    </row>
    <row r="29" spans="1:42" ht="26.25" customHeight="1" x14ac:dyDescent="0.2">
      <c r="A29" s="47">
        <f t="shared" si="15"/>
        <v>577.87099999999998</v>
      </c>
      <c r="B29" s="45"/>
      <c r="C29" s="45">
        <f t="shared" si="16"/>
        <v>-0.08</v>
      </c>
      <c r="D29" s="45"/>
      <c r="E29" s="45">
        <v>2</v>
      </c>
      <c r="F29" s="45"/>
      <c r="G29" s="48">
        <v>-0.04</v>
      </c>
      <c r="H29" s="48"/>
      <c r="I29" s="45">
        <f t="shared" si="23"/>
        <v>577.95100000000002</v>
      </c>
      <c r="J29" s="46"/>
      <c r="K29" s="152"/>
      <c r="L29" s="153"/>
      <c r="M29" s="49">
        <f t="shared" si="7"/>
        <v>0.23100000000000001</v>
      </c>
      <c r="N29" s="50"/>
      <c r="O29" s="51">
        <v>2.1000000000000001E-2</v>
      </c>
      <c r="P29" s="52"/>
      <c r="Q29" s="5">
        <v>11</v>
      </c>
      <c r="R29" s="24">
        <v>49300</v>
      </c>
      <c r="S29" s="42">
        <v>577.72</v>
      </c>
      <c r="T29" s="43"/>
      <c r="U29" s="4">
        <v>11</v>
      </c>
      <c r="V29" s="63">
        <v>-2.1000000000000001E-2</v>
      </c>
      <c r="W29" s="63"/>
      <c r="X29" s="45">
        <f t="shared" si="2"/>
        <v>-0.23100000000000001</v>
      </c>
      <c r="Y29" s="46"/>
      <c r="Z29" s="152"/>
      <c r="AA29" s="153"/>
      <c r="AB29" s="47">
        <f t="shared" si="3"/>
        <v>577.48900000000003</v>
      </c>
      <c r="AC29" s="45"/>
      <c r="AD29" s="48">
        <v>-0.04</v>
      </c>
      <c r="AE29" s="48"/>
      <c r="AF29" s="45">
        <v>2</v>
      </c>
      <c r="AG29" s="45"/>
      <c r="AH29" s="45">
        <f t="shared" si="4"/>
        <v>-0.08</v>
      </c>
      <c r="AI29" s="45"/>
      <c r="AJ29" s="45">
        <f t="shared" si="5"/>
        <v>577.40899999999999</v>
      </c>
      <c r="AK29" s="46"/>
      <c r="AL29" s="3" t="s">
        <v>46</v>
      </c>
      <c r="AM29" s="37"/>
      <c r="AN29" s="3"/>
      <c r="AP29" s="31"/>
    </row>
    <row r="30" spans="1:42" ht="26.25" customHeight="1" x14ac:dyDescent="0.2">
      <c r="A30" s="47">
        <f t="shared" si="15"/>
        <v>577.81099999999992</v>
      </c>
      <c r="B30" s="45"/>
      <c r="C30" s="45">
        <f t="shared" si="16"/>
        <v>-0.08</v>
      </c>
      <c r="D30" s="45"/>
      <c r="E30" s="45">
        <v>2</v>
      </c>
      <c r="F30" s="45"/>
      <c r="G30" s="48">
        <v>-0.04</v>
      </c>
      <c r="H30" s="48"/>
      <c r="I30" s="45">
        <f t="shared" si="23"/>
        <v>577.89099999999996</v>
      </c>
      <c r="J30" s="46"/>
      <c r="K30" s="152"/>
      <c r="L30" s="153"/>
      <c r="M30" s="49">
        <f t="shared" si="7"/>
        <v>0.23100000000000001</v>
      </c>
      <c r="N30" s="50"/>
      <c r="O30" s="51">
        <v>2.1000000000000001E-2</v>
      </c>
      <c r="P30" s="52"/>
      <c r="Q30" s="5">
        <v>11</v>
      </c>
      <c r="R30" s="24">
        <v>49325</v>
      </c>
      <c r="S30" s="42">
        <v>577.66</v>
      </c>
      <c r="T30" s="43"/>
      <c r="U30" s="4">
        <v>11</v>
      </c>
      <c r="V30" s="63">
        <v>-2.1000000000000001E-2</v>
      </c>
      <c r="W30" s="63"/>
      <c r="X30" s="45">
        <f t="shared" si="2"/>
        <v>-0.23100000000000001</v>
      </c>
      <c r="Y30" s="46"/>
      <c r="Z30" s="152"/>
      <c r="AA30" s="153"/>
      <c r="AB30" s="47">
        <f t="shared" si="3"/>
        <v>577.42899999999997</v>
      </c>
      <c r="AC30" s="45"/>
      <c r="AD30" s="48">
        <v>-0.04</v>
      </c>
      <c r="AE30" s="48"/>
      <c r="AF30" s="45">
        <v>2</v>
      </c>
      <c r="AG30" s="45"/>
      <c r="AH30" s="45">
        <f t="shared" si="4"/>
        <v>-0.08</v>
      </c>
      <c r="AI30" s="45"/>
      <c r="AJ30" s="45">
        <f t="shared" si="5"/>
        <v>577.34899999999993</v>
      </c>
      <c r="AK30" s="46"/>
      <c r="AL30" s="3" t="s">
        <v>46</v>
      </c>
      <c r="AM30" s="37"/>
      <c r="AN30" s="3"/>
      <c r="AP30" s="31"/>
    </row>
    <row r="31" spans="1:42" ht="26.25" customHeight="1" x14ac:dyDescent="0.2">
      <c r="A31" s="47">
        <f t="shared" si="15"/>
        <v>577.76099999999997</v>
      </c>
      <c r="B31" s="45"/>
      <c r="C31" s="45">
        <f t="shared" si="16"/>
        <v>-0.08</v>
      </c>
      <c r="D31" s="45"/>
      <c r="E31" s="45">
        <v>2</v>
      </c>
      <c r="F31" s="45"/>
      <c r="G31" s="48">
        <v>-0.04</v>
      </c>
      <c r="H31" s="48"/>
      <c r="I31" s="45">
        <f>S31+M31</f>
        <v>577.84100000000001</v>
      </c>
      <c r="J31" s="46"/>
      <c r="K31" s="152"/>
      <c r="L31" s="153"/>
      <c r="M31" s="49">
        <f t="shared" si="7"/>
        <v>0.23100000000000001</v>
      </c>
      <c r="N31" s="50"/>
      <c r="O31" s="51">
        <v>2.1000000000000001E-2</v>
      </c>
      <c r="P31" s="52"/>
      <c r="Q31" s="5">
        <v>11</v>
      </c>
      <c r="R31" s="24">
        <v>49350</v>
      </c>
      <c r="S31" s="42">
        <v>577.61</v>
      </c>
      <c r="T31" s="43"/>
      <c r="U31" s="4">
        <v>11</v>
      </c>
      <c r="V31" s="63">
        <v>-2.1000000000000001E-2</v>
      </c>
      <c r="W31" s="63"/>
      <c r="X31" s="45">
        <f t="shared" si="2"/>
        <v>-0.23100000000000001</v>
      </c>
      <c r="Y31" s="46"/>
      <c r="Z31" s="152"/>
      <c r="AA31" s="153"/>
      <c r="AB31" s="47">
        <f t="shared" si="3"/>
        <v>577.37900000000002</v>
      </c>
      <c r="AC31" s="45"/>
      <c r="AD31" s="48">
        <v>-0.04</v>
      </c>
      <c r="AE31" s="48"/>
      <c r="AF31" s="45">
        <v>2</v>
      </c>
      <c r="AG31" s="45"/>
      <c r="AH31" s="45">
        <f t="shared" si="4"/>
        <v>-0.08</v>
      </c>
      <c r="AI31" s="45"/>
      <c r="AJ31" s="45">
        <f t="shared" si="5"/>
        <v>577.29899999999998</v>
      </c>
      <c r="AK31" s="46"/>
      <c r="AL31" s="3" t="s">
        <v>46</v>
      </c>
      <c r="AM31" s="37"/>
      <c r="AN31" s="29"/>
      <c r="AP31" s="31"/>
    </row>
    <row r="32" spans="1:42" ht="26.25" customHeight="1" x14ac:dyDescent="0.2">
      <c r="A32" s="47">
        <f t="shared" si="15"/>
        <v>577.721</v>
      </c>
      <c r="B32" s="45"/>
      <c r="C32" s="45">
        <f t="shared" si="16"/>
        <v>-0.08</v>
      </c>
      <c r="D32" s="45"/>
      <c r="E32" s="45">
        <v>2</v>
      </c>
      <c r="F32" s="45"/>
      <c r="G32" s="48">
        <v>-0.04</v>
      </c>
      <c r="H32" s="48"/>
      <c r="I32" s="45">
        <f t="shared" ref="I32:I36" si="24">S32+M32</f>
        <v>577.80100000000004</v>
      </c>
      <c r="J32" s="46"/>
      <c r="K32" s="152"/>
      <c r="L32" s="153"/>
      <c r="M32" s="49">
        <f t="shared" si="7"/>
        <v>0.23100000000000001</v>
      </c>
      <c r="N32" s="50"/>
      <c r="O32" s="51">
        <v>2.1000000000000001E-2</v>
      </c>
      <c r="P32" s="52"/>
      <c r="Q32" s="5">
        <v>11</v>
      </c>
      <c r="R32" s="24">
        <v>49366.98</v>
      </c>
      <c r="S32" s="42">
        <v>577.57000000000005</v>
      </c>
      <c r="T32" s="43"/>
      <c r="U32" s="4">
        <v>11</v>
      </c>
      <c r="V32" s="63">
        <v>-2.1000000000000001E-2</v>
      </c>
      <c r="W32" s="63"/>
      <c r="X32" s="45">
        <f t="shared" si="2"/>
        <v>-0.23100000000000001</v>
      </c>
      <c r="Y32" s="46"/>
      <c r="Z32" s="152"/>
      <c r="AA32" s="153"/>
      <c r="AB32" s="47">
        <f t="shared" si="3"/>
        <v>577.33900000000006</v>
      </c>
      <c r="AC32" s="45"/>
      <c r="AD32" s="48">
        <v>-0.04</v>
      </c>
      <c r="AE32" s="48"/>
      <c r="AF32" s="45">
        <v>2</v>
      </c>
      <c r="AG32" s="45"/>
      <c r="AH32" s="45">
        <f t="shared" si="4"/>
        <v>-0.08</v>
      </c>
      <c r="AI32" s="45"/>
      <c r="AJ32" s="45">
        <f t="shared" si="5"/>
        <v>577.25900000000001</v>
      </c>
      <c r="AK32" s="46"/>
      <c r="AL32" s="3" t="s">
        <v>50</v>
      </c>
      <c r="AM32" s="37"/>
      <c r="AN32" s="3" t="s">
        <v>44</v>
      </c>
      <c r="AP32" s="31"/>
    </row>
    <row r="33" spans="1:43" ht="26.25" customHeight="1" x14ac:dyDescent="0.2">
      <c r="A33" s="47">
        <f t="shared" si="15"/>
        <v>577.67887863590761</v>
      </c>
      <c r="B33" s="45"/>
      <c r="C33" s="45">
        <f t="shared" si="16"/>
        <v>-0.08</v>
      </c>
      <c r="D33" s="45"/>
      <c r="E33" s="45">
        <v>2</v>
      </c>
      <c r="F33" s="45"/>
      <c r="G33" s="48">
        <v>-0.04</v>
      </c>
      <c r="H33" s="48"/>
      <c r="I33" s="45">
        <f t="shared" si="24"/>
        <v>577.75887863590765</v>
      </c>
      <c r="J33" s="46"/>
      <c r="K33" s="152"/>
      <c r="L33" s="153"/>
      <c r="M33" s="49">
        <f t="shared" si="7"/>
        <v>0.20887863590772654</v>
      </c>
      <c r="N33" s="50"/>
      <c r="O33" s="51">
        <f>O32+($R33-$R32)*((O$35-O$32)/($R$35-$R$32))</f>
        <v>1.8988966900702411E-2</v>
      </c>
      <c r="P33" s="52"/>
      <c r="Q33" s="5">
        <v>11</v>
      </c>
      <c r="R33" s="24">
        <v>49375</v>
      </c>
      <c r="S33" s="42">
        <v>577.54999999999995</v>
      </c>
      <c r="T33" s="43"/>
      <c r="U33" s="4">
        <v>11</v>
      </c>
      <c r="V33" s="63">
        <f>O33*-1</f>
        <v>-1.8988966900702411E-2</v>
      </c>
      <c r="W33" s="63"/>
      <c r="X33" s="45">
        <f t="shared" si="2"/>
        <v>-0.20887863590772654</v>
      </c>
      <c r="Y33" s="46"/>
      <c r="Z33" s="152"/>
      <c r="AA33" s="153"/>
      <c r="AB33" s="47">
        <f t="shared" si="3"/>
        <v>577.34112136409226</v>
      </c>
      <c r="AC33" s="45"/>
      <c r="AD33" s="48">
        <v>-0.04</v>
      </c>
      <c r="AE33" s="48"/>
      <c r="AF33" s="45">
        <v>2</v>
      </c>
      <c r="AG33" s="45"/>
      <c r="AH33" s="45">
        <f t="shared" si="4"/>
        <v>-0.08</v>
      </c>
      <c r="AI33" s="45"/>
      <c r="AJ33" s="45">
        <f t="shared" si="5"/>
        <v>577.26112136409222</v>
      </c>
      <c r="AK33" s="46"/>
      <c r="AL33" s="29"/>
      <c r="AM33" s="38"/>
      <c r="AN33" s="29"/>
      <c r="AP33" s="31"/>
    </row>
    <row r="34" spans="1:43" ht="26.25" customHeight="1" x14ac:dyDescent="0.2">
      <c r="A34" s="47">
        <f t="shared" si="15"/>
        <v>577.65563891675015</v>
      </c>
      <c r="B34" s="45"/>
      <c r="C34" s="45">
        <f t="shared" si="16"/>
        <v>-0.08</v>
      </c>
      <c r="D34" s="45"/>
      <c r="E34" s="45">
        <v>2</v>
      </c>
      <c r="F34" s="45"/>
      <c r="G34" s="48">
        <v>-0.04</v>
      </c>
      <c r="H34" s="48"/>
      <c r="I34" s="45">
        <f t="shared" si="24"/>
        <v>577.73563891675019</v>
      </c>
      <c r="J34" s="46"/>
      <c r="K34" s="152"/>
      <c r="L34" s="153"/>
      <c r="M34" s="49">
        <f t="shared" si="7"/>
        <v>0.19563891675024278</v>
      </c>
      <c r="N34" s="50"/>
      <c r="O34" s="51">
        <f>O33+($R34-$R33)*((O$35-O$32)/($R$35-$R$32))</f>
        <v>1.7785356068203889E-2</v>
      </c>
      <c r="P34" s="52"/>
      <c r="Q34" s="5">
        <v>11</v>
      </c>
      <c r="R34" s="24">
        <v>49379.8</v>
      </c>
      <c r="S34" s="42">
        <v>577.54</v>
      </c>
      <c r="T34" s="43"/>
      <c r="U34" s="4">
        <v>11</v>
      </c>
      <c r="V34" s="63">
        <f>O34*-1</f>
        <v>-1.7785356068203889E-2</v>
      </c>
      <c r="W34" s="63"/>
      <c r="X34" s="45">
        <f t="shared" si="2"/>
        <v>-0.19563891675024278</v>
      </c>
      <c r="Y34" s="46"/>
      <c r="Z34" s="152"/>
      <c r="AA34" s="153"/>
      <c r="AB34" s="47">
        <f t="shared" si="3"/>
        <v>577.34436108324974</v>
      </c>
      <c r="AC34" s="45"/>
      <c r="AD34" s="48">
        <v>-0.04</v>
      </c>
      <c r="AE34" s="48"/>
      <c r="AF34" s="45">
        <v>2</v>
      </c>
      <c r="AG34" s="45"/>
      <c r="AH34" s="45">
        <f t="shared" si="4"/>
        <v>-0.08</v>
      </c>
      <c r="AI34" s="45"/>
      <c r="AJ34" s="45">
        <f t="shared" si="5"/>
        <v>577.2643610832497</v>
      </c>
      <c r="AK34" s="46"/>
      <c r="AL34" s="29" t="s">
        <v>40</v>
      </c>
      <c r="AM34" s="38"/>
      <c r="AN34" s="29" t="s">
        <v>40</v>
      </c>
      <c r="AP34" s="31"/>
    </row>
    <row r="35" spans="1:43" ht="26.25" customHeight="1" x14ac:dyDescent="0.2">
      <c r="A35" s="47">
        <f t="shared" si="15"/>
        <v>577.62599999999998</v>
      </c>
      <c r="B35" s="45"/>
      <c r="C35" s="45">
        <f t="shared" si="16"/>
        <v>-0.08</v>
      </c>
      <c r="D35" s="45"/>
      <c r="E35" s="45">
        <v>2</v>
      </c>
      <c r="F35" s="45"/>
      <c r="G35" s="48">
        <v>-0.04</v>
      </c>
      <c r="H35" s="48"/>
      <c r="I35" s="45">
        <f t="shared" si="24"/>
        <v>577.70600000000002</v>
      </c>
      <c r="J35" s="46"/>
      <c r="K35" s="152"/>
      <c r="L35" s="153"/>
      <c r="M35" s="49">
        <f t="shared" si="7"/>
        <v>0.17599999999999999</v>
      </c>
      <c r="N35" s="50"/>
      <c r="O35" s="61">
        <v>1.6E-2</v>
      </c>
      <c r="P35" s="62"/>
      <c r="Q35" s="5">
        <v>11</v>
      </c>
      <c r="R35" s="24">
        <v>49386.92</v>
      </c>
      <c r="S35" s="42">
        <v>577.53</v>
      </c>
      <c r="T35" s="43"/>
      <c r="U35" s="4">
        <v>11</v>
      </c>
      <c r="V35" s="44">
        <v>-1.6E-2</v>
      </c>
      <c r="W35" s="44"/>
      <c r="X35" s="45">
        <f t="shared" si="2"/>
        <v>-0.17599999999999999</v>
      </c>
      <c r="Y35" s="46"/>
      <c r="Z35" s="152"/>
      <c r="AA35" s="153"/>
      <c r="AB35" s="47">
        <f t="shared" si="3"/>
        <v>577.35399999999993</v>
      </c>
      <c r="AC35" s="45"/>
      <c r="AD35" s="48">
        <v>-0.04</v>
      </c>
      <c r="AE35" s="48"/>
      <c r="AF35" s="45">
        <v>2</v>
      </c>
      <c r="AG35" s="45"/>
      <c r="AH35" s="45">
        <f t="shared" si="4"/>
        <v>-0.08</v>
      </c>
      <c r="AI35" s="45"/>
      <c r="AJ35" s="45">
        <f t="shared" si="5"/>
        <v>577.27399999999989</v>
      </c>
      <c r="AK35" s="46"/>
      <c r="AL35" s="3"/>
      <c r="AM35" s="37"/>
      <c r="AN35" s="3" t="s">
        <v>45</v>
      </c>
      <c r="AP35" s="31"/>
    </row>
    <row r="36" spans="1:43" ht="26.25" customHeight="1" x14ac:dyDescent="0.2">
      <c r="A36" s="47">
        <f t="shared" si="15"/>
        <v>577.49498727512059</v>
      </c>
      <c r="B36" s="45"/>
      <c r="C36" s="45">
        <f t="shared" si="16"/>
        <v>-0.08</v>
      </c>
      <c r="D36" s="45"/>
      <c r="E36" s="45">
        <v>2</v>
      </c>
      <c r="F36" s="45"/>
      <c r="G36" s="48">
        <v>-0.04</v>
      </c>
      <c r="H36" s="48"/>
      <c r="I36" s="45">
        <f t="shared" si="24"/>
        <v>577.57498727512063</v>
      </c>
      <c r="J36" s="46"/>
      <c r="K36" s="152"/>
      <c r="L36" s="153"/>
      <c r="M36" s="49">
        <f t="shared" si="7"/>
        <v>7.4987275120657351E-2</v>
      </c>
      <c r="N36" s="50"/>
      <c r="O36" s="63">
        <f>O35+($R36-$R35)*((O37-O35)/($R37-$R35))</f>
        <v>6.81702501096885E-3</v>
      </c>
      <c r="P36" s="63"/>
      <c r="Q36" s="5">
        <v>11</v>
      </c>
      <c r="R36" s="24">
        <v>49400</v>
      </c>
      <c r="S36" s="42">
        <v>577.5</v>
      </c>
      <c r="T36" s="43"/>
      <c r="U36" s="4">
        <v>11</v>
      </c>
      <c r="V36" s="44">
        <v>-1.6E-2</v>
      </c>
      <c r="W36" s="44"/>
      <c r="X36" s="45">
        <f t="shared" si="2"/>
        <v>-0.17599999999999999</v>
      </c>
      <c r="Y36" s="46"/>
      <c r="Z36" s="152"/>
      <c r="AA36" s="153"/>
      <c r="AB36" s="47">
        <f t="shared" si="3"/>
        <v>577.32399999999996</v>
      </c>
      <c r="AC36" s="45"/>
      <c r="AD36" s="48">
        <v>-0.04</v>
      </c>
      <c r="AE36" s="48"/>
      <c r="AF36" s="45">
        <v>2</v>
      </c>
      <c r="AG36" s="45"/>
      <c r="AH36" s="45">
        <f t="shared" si="4"/>
        <v>-0.08</v>
      </c>
      <c r="AI36" s="45"/>
      <c r="AJ36" s="45">
        <f t="shared" si="5"/>
        <v>577.24399999999991</v>
      </c>
      <c r="AK36" s="46"/>
      <c r="AL36" s="29"/>
      <c r="AM36" s="38"/>
      <c r="AN36" s="29"/>
      <c r="AP36" s="31"/>
    </row>
    <row r="37" spans="1:43" ht="26.25" customHeight="1" x14ac:dyDescent="0.2">
      <c r="A37" s="47">
        <f t="shared" si="15"/>
        <v>577.4</v>
      </c>
      <c r="B37" s="45"/>
      <c r="C37" s="45">
        <f t="shared" si="16"/>
        <v>-0.08</v>
      </c>
      <c r="D37" s="45"/>
      <c r="E37" s="45">
        <v>2</v>
      </c>
      <c r="F37" s="45"/>
      <c r="G37" s="48">
        <v>-0.04</v>
      </c>
      <c r="H37" s="48"/>
      <c r="I37" s="45">
        <f>S37+M37</f>
        <v>577.48</v>
      </c>
      <c r="J37" s="46"/>
      <c r="K37" s="152"/>
      <c r="L37" s="153"/>
      <c r="M37" s="49">
        <f t="shared" si="7"/>
        <v>0</v>
      </c>
      <c r="N37" s="50"/>
      <c r="O37" s="51">
        <v>0</v>
      </c>
      <c r="P37" s="52"/>
      <c r="Q37" s="5">
        <v>11</v>
      </c>
      <c r="R37" s="24">
        <v>49409.71</v>
      </c>
      <c r="S37" s="42">
        <v>577.48</v>
      </c>
      <c r="T37" s="43"/>
      <c r="U37" s="4">
        <v>11</v>
      </c>
      <c r="V37" s="44">
        <v>-1.6E-2</v>
      </c>
      <c r="W37" s="44"/>
      <c r="X37" s="45">
        <f t="shared" si="2"/>
        <v>-0.17599999999999999</v>
      </c>
      <c r="Y37" s="46"/>
      <c r="Z37" s="152"/>
      <c r="AA37" s="153"/>
      <c r="AB37" s="47">
        <f t="shared" si="3"/>
        <v>577.30399999999997</v>
      </c>
      <c r="AC37" s="45"/>
      <c r="AD37" s="48">
        <v>-0.04</v>
      </c>
      <c r="AE37" s="48"/>
      <c r="AF37" s="45">
        <v>2</v>
      </c>
      <c r="AG37" s="45"/>
      <c r="AH37" s="45">
        <f t="shared" si="4"/>
        <v>-0.08</v>
      </c>
      <c r="AI37" s="45"/>
      <c r="AJ37" s="45">
        <f t="shared" si="5"/>
        <v>577.22399999999993</v>
      </c>
      <c r="AK37" s="46"/>
      <c r="AL37" s="3"/>
      <c r="AM37" s="37"/>
      <c r="AN37" s="3" t="s">
        <v>43</v>
      </c>
      <c r="AP37" s="31"/>
    </row>
    <row r="38" spans="1:43" ht="26.25" customHeight="1" x14ac:dyDescent="0.2">
      <c r="A38" s="47">
        <f t="shared" si="15"/>
        <v>577.2773513513514</v>
      </c>
      <c r="B38" s="45"/>
      <c r="C38" s="45">
        <f t="shared" si="16"/>
        <v>-0.08</v>
      </c>
      <c r="D38" s="45"/>
      <c r="E38" s="45">
        <v>2</v>
      </c>
      <c r="F38" s="45"/>
      <c r="G38" s="48">
        <v>-0.04</v>
      </c>
      <c r="H38" s="48"/>
      <c r="I38" s="45">
        <f t="shared" ref="I38:I40" si="25">S38+M38</f>
        <v>577.35735135135144</v>
      </c>
      <c r="J38" s="46"/>
      <c r="K38" s="152"/>
      <c r="L38" s="153"/>
      <c r="M38" s="49">
        <f t="shared" si="7"/>
        <v>-8.264864864865927E-2</v>
      </c>
      <c r="N38" s="50"/>
      <c r="O38" s="51">
        <f>O37+($R38-$R37)*((O39-O37)/($R39-$R37))</f>
        <v>-7.5135135135144795E-3</v>
      </c>
      <c r="P38" s="52"/>
      <c r="Q38" s="5">
        <v>11</v>
      </c>
      <c r="R38" s="24">
        <v>49425</v>
      </c>
      <c r="S38" s="42">
        <v>577.44000000000005</v>
      </c>
      <c r="T38" s="43"/>
      <c r="U38" s="4">
        <v>11</v>
      </c>
      <c r="V38" s="44">
        <v>-1.6E-2</v>
      </c>
      <c r="W38" s="44"/>
      <c r="X38" s="45">
        <f t="shared" si="2"/>
        <v>-0.17599999999999999</v>
      </c>
      <c r="Y38" s="46"/>
      <c r="Z38" s="152"/>
      <c r="AA38" s="153"/>
      <c r="AB38" s="47">
        <f t="shared" si="3"/>
        <v>577.26400000000001</v>
      </c>
      <c r="AC38" s="45"/>
      <c r="AD38" s="48">
        <v>-0.04</v>
      </c>
      <c r="AE38" s="48"/>
      <c r="AF38" s="45">
        <v>2</v>
      </c>
      <c r="AG38" s="45"/>
      <c r="AH38" s="45">
        <f t="shared" si="4"/>
        <v>-0.08</v>
      </c>
      <c r="AI38" s="45"/>
      <c r="AJ38" s="45">
        <f t="shared" si="5"/>
        <v>577.18399999999997</v>
      </c>
      <c r="AK38" s="46"/>
      <c r="AL38" s="29"/>
      <c r="AM38" s="38"/>
      <c r="AN38" s="29"/>
      <c r="AP38" s="31"/>
      <c r="AQ38" s="31"/>
    </row>
    <row r="39" spans="1:43" ht="26.25" customHeight="1" x14ac:dyDescent="0.2">
      <c r="A39" s="47">
        <f t="shared" si="15"/>
        <v>577.15399999999988</v>
      </c>
      <c r="B39" s="45"/>
      <c r="C39" s="45">
        <f t="shared" si="16"/>
        <v>-0.08</v>
      </c>
      <c r="D39" s="45"/>
      <c r="E39" s="45">
        <v>2</v>
      </c>
      <c r="F39" s="45"/>
      <c r="G39" s="48">
        <v>-0.04</v>
      </c>
      <c r="H39" s="48"/>
      <c r="I39" s="45">
        <f t="shared" si="25"/>
        <v>577.23399999999992</v>
      </c>
      <c r="J39" s="46"/>
      <c r="K39" s="152"/>
      <c r="L39" s="153"/>
      <c r="M39" s="49">
        <f t="shared" si="7"/>
        <v>-0.17599999999999999</v>
      </c>
      <c r="N39" s="50"/>
      <c r="O39" s="61">
        <v>-1.6E-2</v>
      </c>
      <c r="P39" s="62"/>
      <c r="Q39" s="5">
        <v>11</v>
      </c>
      <c r="R39" s="24">
        <v>49442.27</v>
      </c>
      <c r="S39" s="42">
        <v>577.41</v>
      </c>
      <c r="T39" s="43"/>
      <c r="U39" s="4">
        <v>11</v>
      </c>
      <c r="V39" s="44">
        <v>-1.6E-2</v>
      </c>
      <c r="W39" s="44"/>
      <c r="X39" s="45">
        <f t="shared" si="2"/>
        <v>-0.17599999999999999</v>
      </c>
      <c r="Y39" s="46"/>
      <c r="Z39" s="152"/>
      <c r="AA39" s="153"/>
      <c r="AB39" s="47">
        <f t="shared" si="3"/>
        <v>577.23399999999992</v>
      </c>
      <c r="AC39" s="45"/>
      <c r="AD39" s="48">
        <v>-0.04</v>
      </c>
      <c r="AE39" s="48"/>
      <c r="AF39" s="45">
        <v>2</v>
      </c>
      <c r="AG39" s="45"/>
      <c r="AH39" s="45">
        <f t="shared" si="4"/>
        <v>-0.08</v>
      </c>
      <c r="AI39" s="45"/>
      <c r="AJ39" s="45">
        <f t="shared" si="5"/>
        <v>577.15399999999988</v>
      </c>
      <c r="AK39" s="46"/>
      <c r="AL39" s="27" t="s">
        <v>38</v>
      </c>
      <c r="AM39" s="37"/>
      <c r="AN39" s="27" t="s">
        <v>42</v>
      </c>
      <c r="AP39" s="31"/>
      <c r="AQ39" s="32"/>
    </row>
    <row r="40" spans="1:43" ht="26.25" customHeight="1" thickBot="1" x14ac:dyDescent="0.25">
      <c r="A40" s="53">
        <f t="shared" si="15"/>
        <v>577.1339999999999</v>
      </c>
      <c r="B40" s="54"/>
      <c r="C40" s="54">
        <f t="shared" si="16"/>
        <v>-0.08</v>
      </c>
      <c r="D40" s="54"/>
      <c r="E40" s="54">
        <v>2</v>
      </c>
      <c r="F40" s="54"/>
      <c r="G40" s="55">
        <v>-0.04</v>
      </c>
      <c r="H40" s="55"/>
      <c r="I40" s="54">
        <f t="shared" si="25"/>
        <v>577.21399999999994</v>
      </c>
      <c r="J40" s="56"/>
      <c r="K40" s="154"/>
      <c r="L40" s="155"/>
      <c r="M40" s="57">
        <f>Q40*O40</f>
        <v>-0.17599999999999999</v>
      </c>
      <c r="N40" s="58"/>
      <c r="O40" s="59">
        <v>-1.6E-2</v>
      </c>
      <c r="P40" s="60"/>
      <c r="Q40" s="33">
        <v>11</v>
      </c>
      <c r="R40" s="25">
        <v>49450</v>
      </c>
      <c r="S40" s="54">
        <v>577.39</v>
      </c>
      <c r="T40" s="56"/>
      <c r="U40" s="34">
        <v>11</v>
      </c>
      <c r="V40" s="156">
        <v>-1.6E-2</v>
      </c>
      <c r="W40" s="156"/>
      <c r="X40" s="54">
        <f t="shared" si="2"/>
        <v>-0.17599999999999999</v>
      </c>
      <c r="Y40" s="56"/>
      <c r="Z40" s="154"/>
      <c r="AA40" s="155"/>
      <c r="AB40" s="53">
        <f t="shared" si="3"/>
        <v>577.21399999999994</v>
      </c>
      <c r="AC40" s="54"/>
      <c r="AD40" s="55">
        <v>-0.04</v>
      </c>
      <c r="AE40" s="55"/>
      <c r="AF40" s="54">
        <v>2</v>
      </c>
      <c r="AG40" s="54"/>
      <c r="AH40" s="54">
        <f t="shared" si="4"/>
        <v>-0.08</v>
      </c>
      <c r="AI40" s="54"/>
      <c r="AJ40" s="54">
        <f t="shared" si="5"/>
        <v>577.1339999999999</v>
      </c>
      <c r="AK40" s="56"/>
      <c r="AL40" s="28" t="s">
        <v>38</v>
      </c>
      <c r="AM40" s="37"/>
      <c r="AN40" s="28" t="s">
        <v>38</v>
      </c>
      <c r="AP40" s="31"/>
    </row>
  </sheetData>
  <mergeCells count="378">
    <mergeCell ref="X40:Y40"/>
    <mergeCell ref="V32:W32"/>
    <mergeCell ref="X32:Y32"/>
    <mergeCell ref="V33:W33"/>
    <mergeCell ref="X33:Y33"/>
    <mergeCell ref="AB40:AC40"/>
    <mergeCell ref="AD40:AE40"/>
    <mergeCell ref="AF40:AG40"/>
    <mergeCell ref="AH40:AI40"/>
    <mergeCell ref="AB34:AC34"/>
    <mergeCell ref="AD34:AE34"/>
    <mergeCell ref="AF34:AG34"/>
    <mergeCell ref="AH34:AI34"/>
    <mergeCell ref="V34:W34"/>
    <mergeCell ref="X34:Y34"/>
    <mergeCell ref="V35:W35"/>
    <mergeCell ref="X35:Y35"/>
    <mergeCell ref="V36:W36"/>
    <mergeCell ref="X36:Y36"/>
    <mergeCell ref="AJ40:AK40"/>
    <mergeCell ref="Z19:AA40"/>
    <mergeCell ref="K19:L40"/>
    <mergeCell ref="S31:T31"/>
    <mergeCell ref="S32:T32"/>
    <mergeCell ref="S33:T33"/>
    <mergeCell ref="S34:T34"/>
    <mergeCell ref="S35:T35"/>
    <mergeCell ref="S36:T36"/>
    <mergeCell ref="S37:T37"/>
    <mergeCell ref="S38:T38"/>
    <mergeCell ref="S39:T39"/>
    <mergeCell ref="S40:T40"/>
    <mergeCell ref="V37:W37"/>
    <mergeCell ref="X37:Y37"/>
    <mergeCell ref="V38:W38"/>
    <mergeCell ref="X38:Y38"/>
    <mergeCell ref="V39:W39"/>
    <mergeCell ref="X39:Y39"/>
    <mergeCell ref="V40:W40"/>
    <mergeCell ref="AB38:AC38"/>
    <mergeCell ref="AD38:AE38"/>
    <mergeCell ref="AF38:AG38"/>
    <mergeCell ref="AH38:AI38"/>
    <mergeCell ref="AF33:AG33"/>
    <mergeCell ref="AH33:AI33"/>
    <mergeCell ref="AJ33:AK33"/>
    <mergeCell ref="AH28:AI28"/>
    <mergeCell ref="AB28:AC28"/>
    <mergeCell ref="AD28:AE28"/>
    <mergeCell ref="AF28:AG28"/>
    <mergeCell ref="AJ38:AK38"/>
    <mergeCell ref="AB39:AC39"/>
    <mergeCell ref="AD39:AE39"/>
    <mergeCell ref="AF39:AG39"/>
    <mergeCell ref="AH39:AI39"/>
    <mergeCell ref="AJ39:AK39"/>
    <mergeCell ref="AB36:AC36"/>
    <mergeCell ref="AD36:AE36"/>
    <mergeCell ref="AF36:AG36"/>
    <mergeCell ref="AH36:AI36"/>
    <mergeCell ref="AJ36:AK36"/>
    <mergeCell ref="AB37:AC37"/>
    <mergeCell ref="AD37:AE37"/>
    <mergeCell ref="AF37:AG37"/>
    <mergeCell ref="AH37:AI37"/>
    <mergeCell ref="AJ37:AK37"/>
    <mergeCell ref="O32:P32"/>
    <mergeCell ref="O33:P33"/>
    <mergeCell ref="M32:N32"/>
    <mergeCell ref="M33:N33"/>
    <mergeCell ref="I30:J30"/>
    <mergeCell ref="A36:B36"/>
    <mergeCell ref="C36:D36"/>
    <mergeCell ref="AJ24:AK24"/>
    <mergeCell ref="AJ34:AK34"/>
    <mergeCell ref="AB35:AC35"/>
    <mergeCell ref="AD35:AE35"/>
    <mergeCell ref="AF35:AG35"/>
    <mergeCell ref="AH35:AI35"/>
    <mergeCell ref="AJ35:AK35"/>
    <mergeCell ref="AF31:AG31"/>
    <mergeCell ref="AH31:AI31"/>
    <mergeCell ref="AJ31:AK31"/>
    <mergeCell ref="AB32:AC32"/>
    <mergeCell ref="AD32:AE32"/>
    <mergeCell ref="AF32:AG32"/>
    <mergeCell ref="AH32:AI32"/>
    <mergeCell ref="AJ32:AK32"/>
    <mergeCell ref="AB33:AC33"/>
    <mergeCell ref="AD33:AE33"/>
    <mergeCell ref="A1:L6"/>
    <mergeCell ref="M1:AA3"/>
    <mergeCell ref="U9:U18"/>
    <mergeCell ref="V9:V18"/>
    <mergeCell ref="M4:R6"/>
    <mergeCell ref="S4:AA6"/>
    <mergeCell ref="U7:AK8"/>
    <mergeCell ref="AJ19:AK19"/>
    <mergeCell ref="AJ9:AJ18"/>
    <mergeCell ref="AB1:AL6"/>
    <mergeCell ref="A7:Q8"/>
    <mergeCell ref="R7:T7"/>
    <mergeCell ref="AL7:AL18"/>
    <mergeCell ref="R8:T8"/>
    <mergeCell ref="A9:A18"/>
    <mergeCell ref="B9:B18"/>
    <mergeCell ref="C9:C18"/>
    <mergeCell ref="D9:D18"/>
    <mergeCell ref="E9:E18"/>
    <mergeCell ref="F9:F18"/>
    <mergeCell ref="G9:G18"/>
    <mergeCell ref="H9:H18"/>
    <mergeCell ref="O9:O18"/>
    <mergeCell ref="I9:I18"/>
    <mergeCell ref="J9:J18"/>
    <mergeCell ref="K9:K18"/>
    <mergeCell ref="L9:L18"/>
    <mergeCell ref="M9:M18"/>
    <mergeCell ref="N9:N18"/>
    <mergeCell ref="A20:B20"/>
    <mergeCell ref="C20:D20"/>
    <mergeCell ref="E20:F20"/>
    <mergeCell ref="G20:H20"/>
    <mergeCell ref="I20:J20"/>
    <mergeCell ref="M20:N20"/>
    <mergeCell ref="A19:B19"/>
    <mergeCell ref="C19:D19"/>
    <mergeCell ref="E19:F19"/>
    <mergeCell ref="G19:H19"/>
    <mergeCell ref="I19:J19"/>
    <mergeCell ref="M19:N19"/>
    <mergeCell ref="O19:P19"/>
    <mergeCell ref="S19:T19"/>
    <mergeCell ref="S20:T20"/>
    <mergeCell ref="P9:P18"/>
    <mergeCell ref="Q9:Q18"/>
    <mergeCell ref="R9:R18"/>
    <mergeCell ref="AB20:AC20"/>
    <mergeCell ref="AF19:AG19"/>
    <mergeCell ref="AH19:AI19"/>
    <mergeCell ref="S9:T18"/>
    <mergeCell ref="W9:W18"/>
    <mergeCell ref="X9:X18"/>
    <mergeCell ref="Y9:Y18"/>
    <mergeCell ref="Z9:Z18"/>
    <mergeCell ref="AA9:AA18"/>
    <mergeCell ref="AF20:AG20"/>
    <mergeCell ref="AH20:AI20"/>
    <mergeCell ref="AB9:AB18"/>
    <mergeCell ref="AC9:AC18"/>
    <mergeCell ref="AD9:AD18"/>
    <mergeCell ref="O20:P20"/>
    <mergeCell ref="AD20:AE20"/>
    <mergeCell ref="X21:Y21"/>
    <mergeCell ref="X23:Y23"/>
    <mergeCell ref="S26:T26"/>
    <mergeCell ref="V24:W24"/>
    <mergeCell ref="X24:Y24"/>
    <mergeCell ref="V26:W26"/>
    <mergeCell ref="X26:Y26"/>
    <mergeCell ref="AJ26:AK26"/>
    <mergeCell ref="AB27:AC27"/>
    <mergeCell ref="AD27:AE27"/>
    <mergeCell ref="AF27:AG27"/>
    <mergeCell ref="AH27:AI27"/>
    <mergeCell ref="AJ27:AK27"/>
    <mergeCell ref="AB24:AC24"/>
    <mergeCell ref="S28:T28"/>
    <mergeCell ref="M26:N26"/>
    <mergeCell ref="O26:P26"/>
    <mergeCell ref="A24:B24"/>
    <mergeCell ref="C24:D24"/>
    <mergeCell ref="C26:D26"/>
    <mergeCell ref="E26:F26"/>
    <mergeCell ref="G26:H26"/>
    <mergeCell ref="S24:T24"/>
    <mergeCell ref="E24:F24"/>
    <mergeCell ref="G24:H24"/>
    <mergeCell ref="E27:F27"/>
    <mergeCell ref="G27:H27"/>
    <mergeCell ref="S27:T27"/>
    <mergeCell ref="AJ20:AK20"/>
    <mergeCell ref="V19:W19"/>
    <mergeCell ref="AE9:AE18"/>
    <mergeCell ref="AF9:AF18"/>
    <mergeCell ref="AG9:AG18"/>
    <mergeCell ref="AH9:AH18"/>
    <mergeCell ref="AI9:AI18"/>
    <mergeCell ref="A23:B23"/>
    <mergeCell ref="C23:D23"/>
    <mergeCell ref="E23:F23"/>
    <mergeCell ref="G23:H23"/>
    <mergeCell ref="I23:J23"/>
    <mergeCell ref="M23:N23"/>
    <mergeCell ref="O23:P23"/>
    <mergeCell ref="S23:T23"/>
    <mergeCell ref="AJ23:AK23"/>
    <mergeCell ref="AD23:AE23"/>
    <mergeCell ref="AF23:AG23"/>
    <mergeCell ref="AD21:AE21"/>
    <mergeCell ref="AF21:AG21"/>
    <mergeCell ref="AB23:AC23"/>
    <mergeCell ref="AH23:AI23"/>
    <mergeCell ref="V23:W23"/>
    <mergeCell ref="AB21:AC21"/>
    <mergeCell ref="V27:W27"/>
    <mergeCell ref="X27:Y27"/>
    <mergeCell ref="V28:W28"/>
    <mergeCell ref="X28:Y28"/>
    <mergeCell ref="AB26:AC26"/>
    <mergeCell ref="AD26:AE26"/>
    <mergeCell ref="AF26:AG26"/>
    <mergeCell ref="AK9:AK18"/>
    <mergeCell ref="A21:B21"/>
    <mergeCell ref="C21:D21"/>
    <mergeCell ref="E21:F21"/>
    <mergeCell ref="G21:H21"/>
    <mergeCell ref="I21:J21"/>
    <mergeCell ref="M21:N21"/>
    <mergeCell ref="O21:P21"/>
    <mergeCell ref="S21:T21"/>
    <mergeCell ref="V21:W21"/>
    <mergeCell ref="AH21:AI21"/>
    <mergeCell ref="AJ21:AK21"/>
    <mergeCell ref="X19:Y19"/>
    <mergeCell ref="AB19:AC19"/>
    <mergeCell ref="AD19:AE19"/>
    <mergeCell ref="V20:W20"/>
    <mergeCell ref="X20:Y20"/>
    <mergeCell ref="AH26:AI26"/>
    <mergeCell ref="AD24:AE24"/>
    <mergeCell ref="AF24:AG24"/>
    <mergeCell ref="AH24:AI24"/>
    <mergeCell ref="AJ28:AK28"/>
    <mergeCell ref="AB29:AC29"/>
    <mergeCell ref="AD29:AE29"/>
    <mergeCell ref="AF29:AG29"/>
    <mergeCell ref="AH29:AI29"/>
    <mergeCell ref="AJ29:AK29"/>
    <mergeCell ref="AF30:AG30"/>
    <mergeCell ref="AH30:AI30"/>
    <mergeCell ref="AJ30:AK30"/>
    <mergeCell ref="AB31:AC31"/>
    <mergeCell ref="AD31:AE31"/>
    <mergeCell ref="M29:N29"/>
    <mergeCell ref="O29:P29"/>
    <mergeCell ref="O30:P30"/>
    <mergeCell ref="M31:N31"/>
    <mergeCell ref="O31:P31"/>
    <mergeCell ref="AB30:AC30"/>
    <mergeCell ref="AD30:AE30"/>
    <mergeCell ref="S30:T30"/>
    <mergeCell ref="V29:W29"/>
    <mergeCell ref="X29:Y29"/>
    <mergeCell ref="V30:W30"/>
    <mergeCell ref="X30:Y30"/>
    <mergeCell ref="S29:T29"/>
    <mergeCell ref="V31:W31"/>
    <mergeCell ref="X31:Y31"/>
    <mergeCell ref="I24:J24"/>
    <mergeCell ref="M24:N24"/>
    <mergeCell ref="I26:J26"/>
    <mergeCell ref="O27:P27"/>
    <mergeCell ref="I29:J29"/>
    <mergeCell ref="A26:B26"/>
    <mergeCell ref="A27:B27"/>
    <mergeCell ref="C27:D27"/>
    <mergeCell ref="A28:B28"/>
    <mergeCell ref="C28:D28"/>
    <mergeCell ref="A29:B29"/>
    <mergeCell ref="C29:D29"/>
    <mergeCell ref="O24:P24"/>
    <mergeCell ref="C25:D25"/>
    <mergeCell ref="E25:F25"/>
    <mergeCell ref="G25:H25"/>
    <mergeCell ref="I25:J25"/>
    <mergeCell ref="M25:N25"/>
    <mergeCell ref="O25:P25"/>
    <mergeCell ref="E28:F28"/>
    <mergeCell ref="G28:H28"/>
    <mergeCell ref="I28:J28"/>
    <mergeCell ref="M28:N28"/>
    <mergeCell ref="O28:P28"/>
    <mergeCell ref="M38:N38"/>
    <mergeCell ref="O34:P34"/>
    <mergeCell ref="O35:P35"/>
    <mergeCell ref="O36:P36"/>
    <mergeCell ref="O37:P37"/>
    <mergeCell ref="O38:P38"/>
    <mergeCell ref="E36:F36"/>
    <mergeCell ref="G36:H36"/>
    <mergeCell ref="I36:J36"/>
    <mergeCell ref="M34:N34"/>
    <mergeCell ref="M35:N35"/>
    <mergeCell ref="M36:N36"/>
    <mergeCell ref="M39:N39"/>
    <mergeCell ref="M40:N40"/>
    <mergeCell ref="O40:P40"/>
    <mergeCell ref="O39:P39"/>
    <mergeCell ref="A32:B32"/>
    <mergeCell ref="C32:D32"/>
    <mergeCell ref="E32:F32"/>
    <mergeCell ref="G32:H32"/>
    <mergeCell ref="I32:J32"/>
    <mergeCell ref="A33:B33"/>
    <mergeCell ref="C33:D33"/>
    <mergeCell ref="E33:F33"/>
    <mergeCell ref="G33:H33"/>
    <mergeCell ref="I33:J33"/>
    <mergeCell ref="A34:B34"/>
    <mergeCell ref="C34:D34"/>
    <mergeCell ref="E34:F34"/>
    <mergeCell ref="G34:H34"/>
    <mergeCell ref="I34:J34"/>
    <mergeCell ref="A35:B35"/>
    <mergeCell ref="C35:D35"/>
    <mergeCell ref="E35:F35"/>
    <mergeCell ref="G35:H35"/>
    <mergeCell ref="I35:J35"/>
    <mergeCell ref="A40:B40"/>
    <mergeCell ref="C40:D40"/>
    <mergeCell ref="E40:F40"/>
    <mergeCell ref="G40:H40"/>
    <mergeCell ref="I40:J40"/>
    <mergeCell ref="A38:B38"/>
    <mergeCell ref="C38:D38"/>
    <mergeCell ref="E38:F38"/>
    <mergeCell ref="G38:H38"/>
    <mergeCell ref="I38:J38"/>
    <mergeCell ref="A39:B39"/>
    <mergeCell ref="C39:D39"/>
    <mergeCell ref="E39:F39"/>
    <mergeCell ref="G39:H39"/>
    <mergeCell ref="I39:J39"/>
    <mergeCell ref="A37:B37"/>
    <mergeCell ref="C37:D37"/>
    <mergeCell ref="E37:F37"/>
    <mergeCell ref="G37:H37"/>
    <mergeCell ref="I37:J37"/>
    <mergeCell ref="E29:F29"/>
    <mergeCell ref="G29:H29"/>
    <mergeCell ref="M37:N37"/>
    <mergeCell ref="M27:N27"/>
    <mergeCell ref="M30:N30"/>
    <mergeCell ref="I27:J27"/>
    <mergeCell ref="I31:J31"/>
    <mergeCell ref="A30:B30"/>
    <mergeCell ref="C30:D30"/>
    <mergeCell ref="E30:F30"/>
    <mergeCell ref="G30:H30"/>
    <mergeCell ref="A31:B31"/>
    <mergeCell ref="C31:D31"/>
    <mergeCell ref="E31:F31"/>
    <mergeCell ref="G31:H31"/>
    <mergeCell ref="S25:T25"/>
    <mergeCell ref="V25:W25"/>
    <mergeCell ref="X25:Y25"/>
    <mergeCell ref="AB25:AC25"/>
    <mergeCell ref="AD25:AE25"/>
    <mergeCell ref="AF25:AG25"/>
    <mergeCell ref="AH25:AI25"/>
    <mergeCell ref="AJ25:AK25"/>
    <mergeCell ref="A22:B22"/>
    <mergeCell ref="C22:D22"/>
    <mergeCell ref="E22:F22"/>
    <mergeCell ref="G22:H22"/>
    <mergeCell ref="I22:J22"/>
    <mergeCell ref="M22:N22"/>
    <mergeCell ref="O22:P22"/>
    <mergeCell ref="S22:T22"/>
    <mergeCell ref="V22:W22"/>
    <mergeCell ref="X22:Y22"/>
    <mergeCell ref="AB22:AC22"/>
    <mergeCell ref="AD22:AE22"/>
    <mergeCell ref="AF22:AG22"/>
    <mergeCell ref="AH22:AI22"/>
    <mergeCell ref="AJ22:AK22"/>
    <mergeCell ref="A25:B25"/>
  </mergeCells>
  <pageMargins left="0.7" right="0.7" top="0.75" bottom="0.75" header="0.3" footer="0.3"/>
  <pageSetup paperSize="1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5AF62-C74E-4E6E-B43F-B3CEBA0BA8B7}">
  <dimension ref="A1:K17"/>
  <sheetViews>
    <sheetView workbookViewId="0">
      <selection activeCell="H10" sqref="H10"/>
    </sheetView>
  </sheetViews>
  <sheetFormatPr defaultRowHeight="12.75" x14ac:dyDescent="0.2"/>
  <cols>
    <col min="1" max="1" width="13.28515625" customWidth="1"/>
    <col min="2" max="3" width="13.28515625" style="6" customWidth="1"/>
    <col min="4" max="4" width="13.28515625" customWidth="1"/>
    <col min="5" max="5" width="25" bestFit="1" customWidth="1"/>
    <col min="6" max="6" width="18.5703125" style="7" customWidth="1"/>
    <col min="7" max="7" width="13.28515625" style="7" customWidth="1"/>
    <col min="8" max="8" width="13.28515625" style="9" customWidth="1"/>
  </cols>
  <sheetData>
    <row r="1" spans="1:11" ht="13.5" thickBot="1" x14ac:dyDescent="0.25"/>
    <row r="2" spans="1:11" ht="22.5" x14ac:dyDescent="0.2">
      <c r="A2" s="11" t="s">
        <v>22</v>
      </c>
      <c r="B2" s="40">
        <v>185</v>
      </c>
      <c r="E2" s="157" t="s">
        <v>33</v>
      </c>
      <c r="F2" s="158"/>
      <c r="G2" s="8"/>
      <c r="H2" s="9" t="s">
        <v>36</v>
      </c>
    </row>
    <row r="3" spans="1:11" x14ac:dyDescent="0.2">
      <c r="A3" s="12" t="s">
        <v>19</v>
      </c>
      <c r="B3" s="13">
        <v>2.1000000000000001E-2</v>
      </c>
      <c r="E3" s="17" t="s">
        <v>31</v>
      </c>
      <c r="F3" s="18">
        <f>F4-B7</f>
        <v>49194.325500000006</v>
      </c>
    </row>
    <row r="4" spans="1:11" x14ac:dyDescent="0.2">
      <c r="A4" s="12" t="s">
        <v>21</v>
      </c>
      <c r="B4" s="13">
        <v>1</v>
      </c>
      <c r="E4" s="17" t="s">
        <v>30</v>
      </c>
      <c r="F4" s="18">
        <f>F6-(0.7*B5)</f>
        <v>49226.885500000004</v>
      </c>
      <c r="H4" s="10">
        <f>F4-F3</f>
        <v>32.559999999997672</v>
      </c>
    </row>
    <row r="5" spans="1:11" x14ac:dyDescent="0.2">
      <c r="A5" s="12" t="s">
        <v>16</v>
      </c>
      <c r="B5" s="41">
        <f>B10*B9*B4*B3*B2</f>
        <v>42.734999999999999</v>
      </c>
      <c r="E5" s="17" t="s">
        <v>35</v>
      </c>
      <c r="F5" s="18">
        <f>$F4+(($B$11/$B$3)*($F6-$F4))</f>
        <v>49249.677500000005</v>
      </c>
      <c r="H5" s="10">
        <f t="shared" ref="H5:H7" si="0">F5-F4</f>
        <v>22.792000000001281</v>
      </c>
    </row>
    <row r="6" spans="1:11" x14ac:dyDescent="0.2">
      <c r="A6" s="12" t="s">
        <v>23</v>
      </c>
      <c r="B6" s="13" t="s">
        <v>28</v>
      </c>
      <c r="E6" s="17" t="s">
        <v>29</v>
      </c>
      <c r="F6" s="18">
        <v>49256.800000000003</v>
      </c>
      <c r="H6" s="10">
        <f t="shared" si="0"/>
        <v>7.1224999999976717</v>
      </c>
    </row>
    <row r="7" spans="1:11" ht="13.5" thickBot="1" x14ac:dyDescent="0.25">
      <c r="A7" s="12" t="s">
        <v>25</v>
      </c>
      <c r="B7" s="41">
        <f>B5*(B11/B3)</f>
        <v>32.559999999999995</v>
      </c>
      <c r="E7" s="19" t="s">
        <v>32</v>
      </c>
      <c r="F7" s="20">
        <f>$F$6+(0.3*$B$5)</f>
        <v>49269.620500000005</v>
      </c>
      <c r="H7" s="10">
        <f t="shared" si="0"/>
        <v>12.82050000000163</v>
      </c>
      <c r="K7" s="30"/>
    </row>
    <row r="8" spans="1:11" x14ac:dyDescent="0.2">
      <c r="A8" s="12" t="s">
        <v>20</v>
      </c>
      <c r="B8" s="14">
        <v>5.7999999999999996E-3</v>
      </c>
      <c r="C8" s="6">
        <v>5.7999999999999996E-3</v>
      </c>
      <c r="H8" s="10" t="str">
        <f>IF(ABS($B$7+$B$5-SUM(H4:H7))&lt;1,"MATCH",$B$7+$B$5-SUM(H4:H7))</f>
        <v>MATCH</v>
      </c>
    </row>
    <row r="9" spans="1:11" ht="13.5" thickBot="1" x14ac:dyDescent="0.25">
      <c r="A9" s="12" t="s">
        <v>18</v>
      </c>
      <c r="B9" s="13">
        <v>1</v>
      </c>
    </row>
    <row r="10" spans="1:11" x14ac:dyDescent="0.2">
      <c r="A10" s="12" t="s">
        <v>17</v>
      </c>
      <c r="B10" s="13">
        <v>11</v>
      </c>
      <c r="E10" s="157" t="s">
        <v>34</v>
      </c>
      <c r="F10" s="158"/>
      <c r="G10" s="8"/>
    </row>
    <row r="11" spans="1:11" ht="13.5" thickBot="1" x14ac:dyDescent="0.25">
      <c r="A11" s="15" t="s">
        <v>24</v>
      </c>
      <c r="B11" s="16">
        <v>1.6E-2</v>
      </c>
      <c r="E11" s="17" t="s">
        <v>32</v>
      </c>
      <c r="F11" s="18">
        <f>$F$12-(0.3*$B$5)</f>
        <v>49366.979500000001</v>
      </c>
    </row>
    <row r="12" spans="1:11" x14ac:dyDescent="0.2">
      <c r="E12" s="17" t="s">
        <v>41</v>
      </c>
      <c r="F12" s="18">
        <v>49379.8</v>
      </c>
      <c r="H12" s="10">
        <f>F12-F11</f>
        <v>12.82050000000163</v>
      </c>
    </row>
    <row r="13" spans="1:11" x14ac:dyDescent="0.2">
      <c r="E13" s="17" t="s">
        <v>35</v>
      </c>
      <c r="F13" s="18">
        <f>$F14-(($B$11/$B$3)*($F14-$F12))</f>
        <v>49386.922500000001</v>
      </c>
      <c r="H13" s="10">
        <f t="shared" ref="H13:H15" si="1">F13-F12</f>
        <v>7.1224999999976717</v>
      </c>
    </row>
    <row r="14" spans="1:11" x14ac:dyDescent="0.2">
      <c r="E14" s="17" t="s">
        <v>30</v>
      </c>
      <c r="F14" s="18">
        <f>$F$12+(0.7*$B$5)</f>
        <v>49409.714500000002</v>
      </c>
      <c r="H14" s="10">
        <f t="shared" si="1"/>
        <v>22.792000000001281</v>
      </c>
    </row>
    <row r="15" spans="1:11" ht="13.5" thickBot="1" x14ac:dyDescent="0.25">
      <c r="E15" s="19" t="s">
        <v>31</v>
      </c>
      <c r="F15" s="20">
        <f>$F$14+$B$7</f>
        <v>49442.2745</v>
      </c>
      <c r="H15" s="10">
        <f t="shared" si="1"/>
        <v>32.559999999997672</v>
      </c>
    </row>
    <row r="16" spans="1:11" x14ac:dyDescent="0.2">
      <c r="H16" s="10" t="str">
        <f>IF(ABS($B$7+$B$5-SUM(H12:H15))&lt;1,"MATCH",$B$7+$B$5-SUM(H12:H15))</f>
        <v>MATCH</v>
      </c>
    </row>
    <row r="17" spans="8:8" x14ac:dyDescent="0.2">
      <c r="H17" s="10"/>
    </row>
  </sheetData>
  <mergeCells count="2">
    <mergeCell ref="E2:F2"/>
    <mergeCell ref="E10:F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SE TABLE SR-124</vt:lpstr>
      <vt:lpstr>SCRATCH</vt:lpstr>
      <vt:lpstr>'SE TABLE SR-124'!Print_Area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Light, Jeff</cp:lastModifiedBy>
  <cp:lastPrinted>2021-11-19T14:33:13Z</cp:lastPrinted>
  <dcterms:created xsi:type="dcterms:W3CDTF">2007-01-18T14:43:23Z</dcterms:created>
  <dcterms:modified xsi:type="dcterms:W3CDTF">2024-07-01T18:08:58Z</dcterms:modified>
</cp:coreProperties>
</file>